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 windowWidth="15195" windowHeight="8190"/>
  </bookViews>
  <sheets>
    <sheet name="Core D2-12-05" sheetId="1" r:id="rId1"/>
    <sheet name="Sample Intervals" sheetId="3" r:id="rId2"/>
    <sheet name="Wted Averages" sheetId="6" r:id="rId3"/>
  </sheets>
  <calcPr calcId="145621"/>
</workbook>
</file>

<file path=xl/calcChain.xml><?xml version="1.0" encoding="utf-8"?>
<calcChain xmlns="http://schemas.openxmlformats.org/spreadsheetml/2006/main">
  <c r="F25" i="6" l="1"/>
  <c r="I25" i="6" s="1"/>
  <c r="H30" i="6" l="1"/>
  <c r="F6" i="6"/>
  <c r="I6" i="6" s="1"/>
  <c r="F37" i="6"/>
  <c r="I37" i="6" s="1"/>
  <c r="E36" i="6"/>
  <c r="F36" i="6" s="1"/>
  <c r="I36" i="6" s="1"/>
  <c r="E34" i="6"/>
  <c r="F34" i="6" s="1"/>
  <c r="I34" i="6" s="1"/>
  <c r="E33" i="6"/>
  <c r="F33" i="6" s="1"/>
  <c r="I33" i="6" s="1"/>
  <c r="E32" i="6"/>
  <c r="F32" i="6" s="1"/>
  <c r="I32" i="6" s="1"/>
  <c r="E29" i="6"/>
  <c r="F29" i="6" s="1"/>
  <c r="I29" i="6" s="1"/>
  <c r="E28" i="6"/>
  <c r="F28" i="6" s="1"/>
  <c r="I28" i="6" s="1"/>
  <c r="F24" i="6"/>
  <c r="I24" i="6" s="1"/>
  <c r="E23" i="6"/>
  <c r="F23" i="6" s="1"/>
  <c r="I23" i="6" s="1"/>
  <c r="E22" i="6"/>
  <c r="F22" i="6" s="1"/>
  <c r="I22" i="6" s="1"/>
  <c r="E21" i="6"/>
  <c r="F21" i="6" s="1"/>
  <c r="I21" i="6" s="1"/>
  <c r="E20" i="6"/>
  <c r="F20" i="6" s="1"/>
  <c r="I20" i="6" s="1"/>
  <c r="E19" i="6"/>
  <c r="F19" i="6" s="1"/>
  <c r="I19" i="6" s="1"/>
  <c r="E18" i="6"/>
  <c r="F18" i="6" s="1"/>
  <c r="I18" i="6" s="1"/>
  <c r="E17" i="6"/>
  <c r="F17" i="6" s="1"/>
  <c r="I17" i="6" s="1"/>
  <c r="E16" i="6"/>
  <c r="F16" i="6" s="1"/>
  <c r="I16" i="6" s="1"/>
  <c r="E14" i="6"/>
  <c r="F14" i="6" s="1"/>
  <c r="I14" i="6" s="1"/>
  <c r="E13" i="6"/>
  <c r="F13" i="6" s="1"/>
  <c r="I13" i="6" s="1"/>
  <c r="E12" i="6"/>
  <c r="F12" i="6" s="1"/>
  <c r="I12" i="6" s="1"/>
  <c r="E11" i="6"/>
  <c r="F11" i="6" s="1"/>
  <c r="I11" i="6" s="1"/>
  <c r="E10" i="6"/>
  <c r="F10" i="6" s="1"/>
  <c r="I10" i="6" s="1"/>
  <c r="E9" i="6"/>
  <c r="F9" i="6" s="1"/>
  <c r="I9" i="6" s="1"/>
  <c r="E8" i="6"/>
  <c r="F8" i="6" s="1"/>
  <c r="I8" i="6" s="1"/>
  <c r="E7" i="6"/>
  <c r="F7" i="6" s="1"/>
  <c r="I7" i="6" s="1"/>
  <c r="F30" i="6" l="1"/>
  <c r="I30" i="6"/>
  <c r="F136" i="3" l="1"/>
  <c r="F137" i="3"/>
  <c r="F138" i="3"/>
  <c r="F139" i="3"/>
  <c r="F140" i="3"/>
  <c r="F141" i="3"/>
  <c r="F142" i="3"/>
  <c r="F143" i="3"/>
  <c r="F144" i="3"/>
  <c r="F145" i="3"/>
  <c r="F146" i="3"/>
  <c r="F147" i="3"/>
  <c r="F148" i="3"/>
  <c r="F149" i="3"/>
  <c r="F150" i="3"/>
  <c r="F151" i="3"/>
  <c r="F152" i="3"/>
  <c r="F153" i="3"/>
  <c r="F154" i="3"/>
  <c r="F155" i="3"/>
  <c r="F156" i="3"/>
  <c r="F157" i="3"/>
  <c r="F135" i="3"/>
  <c r="F131" i="3"/>
  <c r="E130" i="3"/>
  <c r="F130" i="3" s="1"/>
  <c r="E129" i="3"/>
  <c r="F129" i="3" s="1"/>
  <c r="E128" i="3"/>
  <c r="F128" i="3" s="1"/>
  <c r="E127" i="3"/>
  <c r="F127" i="3" s="1"/>
  <c r="E126" i="3"/>
  <c r="F126" i="3" s="1"/>
  <c r="E125" i="3"/>
  <c r="F125" i="3" s="1"/>
  <c r="E124" i="3"/>
  <c r="F124" i="3" s="1"/>
  <c r="E123" i="3"/>
  <c r="F123" i="3" s="1"/>
  <c r="E122" i="3"/>
  <c r="F122" i="3" s="1"/>
  <c r="E121" i="3"/>
  <c r="F121" i="3" s="1"/>
  <c r="E120" i="3"/>
  <c r="F120" i="3" s="1"/>
  <c r="E119" i="3"/>
  <c r="F119" i="3" s="1"/>
  <c r="E118" i="3"/>
  <c r="F118" i="3" s="1"/>
  <c r="E117" i="3"/>
  <c r="F117" i="3" s="1"/>
  <c r="E116" i="3"/>
  <c r="F116" i="3" s="1"/>
  <c r="E115" i="3"/>
  <c r="F115" i="3" s="1"/>
  <c r="E114" i="3"/>
  <c r="F114" i="3" s="1"/>
  <c r="E113" i="3"/>
  <c r="F113" i="3" s="1"/>
  <c r="E112" i="3"/>
  <c r="F112" i="3" s="1"/>
  <c r="E111" i="3"/>
  <c r="F111" i="3" s="1"/>
  <c r="E110" i="3"/>
  <c r="F110" i="3" s="1"/>
  <c r="E109" i="3"/>
  <c r="F109" i="3" s="1"/>
  <c r="E108" i="3"/>
  <c r="F108" i="3" s="1"/>
  <c r="E107" i="3"/>
  <c r="F107" i="3" s="1"/>
  <c r="E106" i="3"/>
  <c r="F106" i="3" s="1"/>
  <c r="E105" i="3"/>
  <c r="F105" i="3" s="1"/>
  <c r="E104" i="3"/>
  <c r="F104" i="3" s="1"/>
  <c r="E103" i="3"/>
  <c r="F103" i="3" s="1"/>
  <c r="E102" i="3"/>
  <c r="F102" i="3" s="1"/>
  <c r="E101" i="3"/>
  <c r="F101" i="3" s="1"/>
  <c r="E100" i="3"/>
  <c r="F100" i="3" s="1"/>
  <c r="E99" i="3"/>
  <c r="F99" i="3" s="1"/>
  <c r="E98" i="3"/>
  <c r="F98" i="3" s="1"/>
  <c r="E97" i="3"/>
  <c r="F97" i="3" s="1"/>
  <c r="E96" i="3"/>
  <c r="F96" i="3" s="1"/>
  <c r="F92" i="3"/>
  <c r="F91" i="3"/>
  <c r="E91" i="3"/>
  <c r="F90" i="3"/>
  <c r="E90" i="3"/>
  <c r="F89" i="3"/>
  <c r="E89" i="3"/>
  <c r="F88" i="3"/>
  <c r="E88" i="3"/>
  <c r="F87" i="3"/>
  <c r="E87" i="3"/>
  <c r="F86" i="3"/>
  <c r="E86" i="3"/>
  <c r="F85" i="3"/>
  <c r="E85" i="3"/>
  <c r="F84" i="3"/>
  <c r="E84" i="3"/>
  <c r="F83" i="3"/>
  <c r="E83" i="3"/>
  <c r="F82" i="3"/>
  <c r="E82" i="3"/>
  <c r="F81" i="3"/>
  <c r="E81" i="3"/>
  <c r="F80" i="3"/>
  <c r="E80" i="3"/>
  <c r="F79" i="3"/>
  <c r="E79" i="3"/>
  <c r="F78" i="3"/>
  <c r="E78" i="3"/>
  <c r="F77" i="3"/>
  <c r="E77" i="3"/>
  <c r="F76" i="3"/>
  <c r="E76" i="3"/>
  <c r="F75" i="3"/>
  <c r="E75" i="3"/>
  <c r="F74" i="3"/>
  <c r="E74" i="3"/>
  <c r="F73" i="3"/>
  <c r="E73" i="3"/>
  <c r="F72" i="3"/>
  <c r="E72" i="3"/>
  <c r="F71" i="3"/>
  <c r="E71" i="3"/>
  <c r="F70" i="3"/>
  <c r="E70" i="3"/>
  <c r="F69" i="3"/>
  <c r="E69" i="3"/>
  <c r="F68" i="3"/>
  <c r="E68" i="3"/>
  <c r="F67" i="3"/>
  <c r="E67" i="3"/>
  <c r="F66" i="3"/>
  <c r="E66" i="3"/>
  <c r="F65" i="3"/>
  <c r="E65" i="3"/>
  <c r="F64" i="3"/>
  <c r="E64" i="3"/>
  <c r="F63" i="3"/>
  <c r="E63" i="3"/>
  <c r="F62" i="3"/>
  <c r="E62" i="3"/>
  <c r="F61" i="3"/>
  <c r="E61" i="3"/>
  <c r="F60" i="3"/>
  <c r="E60" i="3"/>
  <c r="F59" i="3"/>
  <c r="E59" i="3"/>
  <c r="F58" i="3"/>
  <c r="E58" i="3"/>
  <c r="F57" i="3"/>
  <c r="E57" i="3"/>
  <c r="F56" i="3"/>
  <c r="E56" i="3"/>
  <c r="F52" i="3"/>
  <c r="E51" i="3"/>
  <c r="F51" i="3" s="1"/>
  <c r="E50" i="3"/>
  <c r="F50" i="3" s="1"/>
  <c r="E49" i="3"/>
  <c r="F49" i="3" s="1"/>
  <c r="E48" i="3"/>
  <c r="F48" i="3" s="1"/>
  <c r="E47" i="3"/>
  <c r="F47" i="3" s="1"/>
  <c r="E46" i="3"/>
  <c r="F46" i="3" s="1"/>
  <c r="E45" i="3"/>
  <c r="F45" i="3" s="1"/>
  <c r="E44" i="3"/>
  <c r="F44" i="3" s="1"/>
  <c r="E43" i="3"/>
  <c r="F43" i="3" s="1"/>
  <c r="E42" i="3"/>
  <c r="F42" i="3" s="1"/>
  <c r="E41" i="3"/>
  <c r="F41" i="3" s="1"/>
  <c r="E40" i="3"/>
  <c r="F40" i="3" s="1"/>
  <c r="E39" i="3"/>
  <c r="F39" i="3" s="1"/>
  <c r="E38" i="3"/>
  <c r="F38" i="3" s="1"/>
  <c r="E37" i="3"/>
  <c r="F37" i="3" s="1"/>
  <c r="E36" i="3"/>
  <c r="F36" i="3" s="1"/>
  <c r="E35" i="3"/>
  <c r="F35" i="3" s="1"/>
  <c r="E34" i="3"/>
  <c r="F34" i="3" s="1"/>
  <c r="E33" i="3"/>
  <c r="F33" i="3" s="1"/>
  <c r="E32" i="3"/>
  <c r="F32" i="3" s="1"/>
  <c r="E31" i="3"/>
  <c r="F31" i="3" s="1"/>
  <c r="E30" i="3"/>
  <c r="F30" i="3" s="1"/>
  <c r="E29" i="3"/>
  <c r="F29" i="3" s="1"/>
  <c r="E28" i="3"/>
  <c r="F28" i="3" s="1"/>
  <c r="E27" i="3"/>
  <c r="F27" i="3" s="1"/>
  <c r="F26" i="3"/>
  <c r="F25" i="3"/>
  <c r="E24" i="3"/>
  <c r="F24" i="3" s="1"/>
  <c r="E23" i="3"/>
  <c r="F23" i="3" s="1"/>
  <c r="E22" i="3"/>
  <c r="F22" i="3" s="1"/>
  <c r="E21" i="3"/>
  <c r="F21" i="3" s="1"/>
  <c r="E20" i="3"/>
  <c r="F20" i="3" s="1"/>
  <c r="E19" i="3"/>
  <c r="F19" i="3" s="1"/>
  <c r="E18" i="3"/>
  <c r="F18" i="3" s="1"/>
  <c r="F17" i="3"/>
  <c r="F16" i="3"/>
  <c r="E15" i="3"/>
  <c r="F15" i="3" s="1"/>
  <c r="E14" i="3"/>
  <c r="F14" i="3" s="1"/>
  <c r="F10" i="3"/>
  <c r="F9" i="3"/>
  <c r="F8" i="3"/>
  <c r="F7" i="3"/>
</calcChain>
</file>

<file path=xl/sharedStrings.xml><?xml version="1.0" encoding="utf-8"?>
<sst xmlns="http://schemas.openxmlformats.org/spreadsheetml/2006/main" count="1156" uniqueCount="287">
  <si>
    <t>All-Terrane Mineral Exploration Services</t>
  </si>
  <si>
    <t xml:space="preserve">                                                                                              Cover Page, Diamond Drill Log</t>
  </si>
  <si>
    <t xml:space="preserve"> </t>
  </si>
  <si>
    <t>Page No.</t>
  </si>
  <si>
    <t>Down-hole Tests:</t>
  </si>
  <si>
    <t xml:space="preserve">      Footage</t>
  </si>
  <si>
    <t>Lithology</t>
  </si>
  <si>
    <t xml:space="preserve">       Description, including sub-units</t>
  </si>
  <si>
    <t>Structural Measurements</t>
  </si>
  <si>
    <t xml:space="preserve">                        Alteration</t>
  </si>
  <si>
    <t xml:space="preserve">              Mineralization</t>
  </si>
  <si>
    <t>From</t>
  </si>
  <si>
    <t>To</t>
  </si>
  <si>
    <t>Silica</t>
  </si>
  <si>
    <t>Argillic</t>
  </si>
  <si>
    <t>Phyllic</t>
  </si>
  <si>
    <t>Carb</t>
  </si>
  <si>
    <t>Other</t>
  </si>
  <si>
    <t>Py (%)</t>
  </si>
  <si>
    <t>(%)</t>
  </si>
  <si>
    <t xml:space="preserve">                                             Drill Sample Interval Sheet</t>
  </si>
  <si>
    <t>DDH ID</t>
  </si>
  <si>
    <t>Prefix</t>
  </si>
  <si>
    <t>Sample No.</t>
  </si>
  <si>
    <t>From (m)</t>
  </si>
  <si>
    <t>To (m)</t>
  </si>
  <si>
    <t>Interval (m)</t>
  </si>
  <si>
    <t>Comments</t>
  </si>
  <si>
    <t>Project: Einarson_12</t>
  </si>
  <si>
    <t>Client: Anthill Resources Yukon Ltd</t>
  </si>
  <si>
    <t>Date: Aug 31</t>
  </si>
  <si>
    <t>Easting (UTM): 355158</t>
  </si>
  <si>
    <t>Core Size: NQ2</t>
  </si>
  <si>
    <t>Northing (UTM): 7100378</t>
  </si>
  <si>
    <t>Elevation (m): 1634</t>
  </si>
  <si>
    <t>Azimuth: 295</t>
  </si>
  <si>
    <t>Casing</t>
  </si>
  <si>
    <t>Sandstone</t>
  </si>
  <si>
    <t>Dolostone</t>
  </si>
  <si>
    <t>Brecciated dolostone</t>
  </si>
  <si>
    <t xml:space="preserve">Min 1 </t>
  </si>
  <si>
    <t xml:space="preserve">Min 2 </t>
  </si>
  <si>
    <t>weak</t>
  </si>
  <si>
    <t>1-2</t>
  </si>
  <si>
    <t>weak-mod</t>
  </si>
  <si>
    <t>1</t>
  </si>
  <si>
    <t>2</t>
  </si>
  <si>
    <t>3</t>
  </si>
  <si>
    <t>scoro</t>
  </si>
  <si>
    <t>0-1</t>
  </si>
  <si>
    <t>laminations: 70</t>
  </si>
  <si>
    <t>2-3</t>
  </si>
  <si>
    <t>0</t>
  </si>
  <si>
    <t>Sandy dolostone</t>
  </si>
  <si>
    <t xml:space="preserve">fg, light grey-brown sandstone. From 2.35-3: Competent.
From 3-4.1 have brecciated sandstone, with silic-dolo +qtz veining breaking sandstone into angular clasts and then resolidifiying it.Some of the above veins are calcic. At 3.91 Have brown-weatheirng, limonitic, broken interval: start of fault gouge? </t>
  </si>
  <si>
    <t>Clay contact: 90</t>
  </si>
  <si>
    <t xml:space="preserve">4.1-4.14: Fault gouge. Dark grey-black clay. Non-calc.
4.14-5.63: light grey-brn weathering, silic-dolo+qtz veined and brecciated dolostone. Clasts angular, resolidified by the veining. Lots limonite on throughoing fracs. </t>
  </si>
  <si>
    <t>5.63-6.45: light white-brown weathering, fg sandy 
dolostone. Very broken interval, strongly limonitic. Some early brecciation by silic-dolo+qtz veining is annealed. Fault gouge (limonite 3) from 6.3-6.45. non calcareouse.</t>
  </si>
  <si>
    <t>Sandy dolostone or sandstone?</t>
  </si>
  <si>
    <t xml:space="preserve">6.45-8.45: Med grey weatheirng, sandy-dolostone. First 13cm of interval have brecciated Sst broken then annealed with sili-dolo+qtz veinig. After 6.6m mostly competent, massive fg sst. Local silic-dolo+qtz veining, (5%), sometimes making it look like zebra dolo...Limonite on some of hte throughgoing fracs. </t>
  </si>
  <si>
    <t xml:space="preserve">8.45-10.1: Med-grey weathering, sandy dolostone. 10% silic-dolo +qtz veining, cutting right through core. Somewhat calcareouse on througoing frac surfaces. Limonitic. Competent interval. </t>
  </si>
  <si>
    <t xml:space="preserve">10.1-12.0: Med-grey weathering, sandy dolostone. 7% silic-dolo +qtz veining, cutting right through core. Somewhat calcareouse on througoing frac surfaces. Limonitic. Less competent interval than previouse one. Possibly some anchorite in veining? Orange-brn color.  </t>
  </si>
  <si>
    <t>frac: 90</t>
  </si>
  <si>
    <t>12-13.74: Med-grey weathering, sandy dolostone. 10% silic-dolo +qtz veining. Somewhat calcareouse on througoing frac surfaces. Limonitic, and scoroditic on frac surfaces. Competent interval. Possibly some anchorite in veining? Orange-brn color.  Somewhat vuggy, approx 3%.</t>
  </si>
  <si>
    <t xml:space="preserve">13.74-15.31: Med-grey weathering, sandy dolostone. 20 silic-dolo +qtz veining, some zebra-dolo, some thicker veins cutting right through core. Somewhat calcareouse on througoing frac surfaces. Limonitic. Competent interval. Possibly some anchorite in veining? Orange-brn color.  </t>
  </si>
  <si>
    <t xml:space="preserve">Med grey dolostone, few sand particles, mostly 
crystalline. 7% dolo+qtz veining, few intervals of zebra dolo, mostly thicker veins. Limonite and little calcite and scoro on throughgoing frac surfaces. </t>
  </si>
  <si>
    <t>Medium grey, crystalline dolostone. Some fine 
laminations with a few sandy parts. 5% silic-dolo +qtz veining, possibly some anchorite in veins. Lots limonite and some scoro and calcite (little) on some throughgoing frac surfaces.</t>
  </si>
  <si>
    <t>Light grey crystalline dolostone. Cut by thin mm-wide 
veins that are calcic +-argillic. Some anchorite as well? Fairly competent interval. At start of interval have folliated dark-brown-weathering clay (1cm-wide)</t>
  </si>
  <si>
    <t>foln: 90</t>
  </si>
  <si>
    <t>0-1 (in fracs)</t>
  </si>
  <si>
    <t xml:space="preserve">18.22-19.65: Med grey weathering sandy dolostone. 
Competent interval, with 2% qtz +-dolo veining. Calcic matrix. Limonite and little calcite and argillite on throughgoing frac surfaces. </t>
  </si>
  <si>
    <t xml:space="preserve">19.65-21.3: Med grey weathering sandy dolostone. 
Competent interval, with 5% qtz +-dolo veining. Some of this veining has zebra texture, with diffuse boundaries into the more grey-weatheirng intervals. Calcic matrix. Limonite and little calcite and argillite on throughgoing frac surfaces. </t>
  </si>
  <si>
    <t>dolostone</t>
  </si>
  <si>
    <t>laminations: 80</t>
  </si>
  <si>
    <t>21.3-22.5: Zebra dolstone. 50% silic-qtz veining, few 
styolites, with a little black clay, limonite and manganesse spots on throughgoing frac surfaces. Some few laminations in darker-weatheirng crystalline dolo. Locally calcareouse matrix.</t>
  </si>
  <si>
    <t xml:space="preserve">22.5-24.18: Med grey weatheirng, crystalline dolo. Matrixsomewhat calcic. Some zebra dolo intervals. Zebra dolo cut by thin mm-wide fracs filled qtz +-qtz. Throughgoing fracs in core are limonitic and lightly scoroditic. between 23.4-23.65 dolostone is brecciated, then annealed by silic-dolo +qtz veining. Clasts angular. </t>
  </si>
  <si>
    <t>24.18-25.71: Light grey-brown-weatheirng, sandy dolo. 
First 15cm have brown-weathering, silty dolo with fine laminations, then into competent, massive sandy dolo. Calcic matrix (C2), cut by a few thin silic-dolo +qtz veins. Little limonite and manganeese staining on throughgoing fracs</t>
  </si>
  <si>
    <t>laminations: 67</t>
  </si>
  <si>
    <t xml:space="preserve">25.71-27.57: Med grey weatheirng sandy dolostone. 
Lighty calcic matrix, cut by few thin silic-dolo +qtz veins. One interval thicker dolo+qtz  veining at 26.6-26.8.  </t>
  </si>
  <si>
    <t>Fractures: 70
Veining: 55</t>
  </si>
  <si>
    <t>Veined dolostone</t>
  </si>
  <si>
    <t>Fractures: 20</t>
  </si>
  <si>
    <t>Realgar</t>
  </si>
  <si>
    <t>L2</t>
  </si>
  <si>
    <t>30-31.6: medium crystalline dolostone, med-grey.  Brecciated (25%) with qtz-dolo veining which also shows signs of displacement.  Large qtz-dolo vein at 30.4-30.57, encompasses breccia and is slightly stained by veins of Limonite.  Another large qtz-dolo vein at 31.4-31.6, also encompasses some breccia and is stained by Limonite, of which there is a large amount at 31.6.  1% Realgar at 31.</t>
  </si>
  <si>
    <t>veining: 65</t>
  </si>
  <si>
    <t>31.6-33: Medium to coarse crystalline dolostone.  Light to medium grey, sandy.  Some breccia (5%).  Qtz-dolo-ankerite veining. Weak limonite along fractures.</t>
  </si>
  <si>
    <t>L1</t>
  </si>
  <si>
    <t>27.72-30: Med grey dolostone, medium to coarse crystalline.  Some thin dolo-qtz veins at 27.57-27.75.</t>
  </si>
  <si>
    <t>Veining: 70</t>
  </si>
  <si>
    <t>33-34.1: Light to medium grey, fine-med dolstone.  Sandy, brecciated (40%).  F2 events (brecciated zebra dollo).  Quartz-dolo veins.  Moderate limonite along fractures.</t>
  </si>
  <si>
    <t>34.1-36: Medium to dark grey, fine crystalline dolostone.  Brecciated (50%).  Late quartz-dolo veins at various angles.  Limonite along fractures.</t>
  </si>
  <si>
    <t>Fractures: 40</t>
  </si>
  <si>
    <t>36-38: Fine to medium crystalline dolostone, dark grey.  5% breccia with large (2-3cm) qtz-dolo veins.  Interval of zebra dolostone at 37.85-38.  Through going fractures.</t>
  </si>
  <si>
    <t>Frac: 55</t>
  </si>
  <si>
    <t>Frac: 60</t>
  </si>
  <si>
    <t>38-39.8: Fine to medium crystalline dolostone with a few small intervals of coarse dolo.  Dark grey.  Small and large qtz-dolo veins, some displaced by small fractures.  Through going fractures.</t>
  </si>
  <si>
    <t>39.8-41.5: Fine to medium crystalline dolostone, dark grey, silty.  10% breccia.  Quartz-dolo-calcite veins/clasts (3-6cm).  Limonite along fractures.  Some vugs (3%).  At 40.1, trace realgar in fracture in vein.</t>
  </si>
  <si>
    <t>trace</t>
  </si>
  <si>
    <t>Frac: 80</t>
  </si>
  <si>
    <t>42.55-43.96: Med to coarse crystalline silty dolostone.  Dark grey, 20% breccia.  Laminated.  Some bands of siltstone.  Qtz-dolo-ankerite veining.  Limonite along thru fractures.</t>
  </si>
  <si>
    <t>Bed: 65
Frac: 40</t>
  </si>
  <si>
    <t>43.96-45.7: Fine to med crystalline silty dolostone.  Med grey.  Small qtz-dolo veins at various angles.  Large qtz vein/clasts at 45.55-45.6.  Limonite along fractures.  Trace Arsenopyrite at 44.4.</t>
  </si>
  <si>
    <t>AsPy</t>
  </si>
  <si>
    <t>45.7-47.25: Fine-med crystalline dolo, med-dark grey.  Some bands of siltstone.  Some lamination.  Quartz dolomite veining, some broken up.  Limonite along thru fractures.</t>
  </si>
  <si>
    <t>Bed: 90
Frac: 75</t>
  </si>
  <si>
    <t xml:space="preserve">47.25-49.3: Fine crystalline silty dolostone, dark grey, laminated.  A large number of qtz-dolo-ankerite veins/clasts.  Some bands of siltstone.  Limonite along fractures.  </t>
  </si>
  <si>
    <t>Bed: 60
Frac: 50</t>
  </si>
  <si>
    <t>Silty Dolostone</t>
  </si>
  <si>
    <t>41.5-42.55: Fine crystalline silty dolostone, med-dark grey.  Large qtz-dolo-ankerite veins (4-10cm).  Some breccia (5-10%).  Along fracture at 41.5, limonite and 1% fg Py.  Fg disseminated Py along vein at 41.65.  Some black gunk/clay along fractures.</t>
  </si>
  <si>
    <t>49.3-50.5: Fine crystalline silty, silicified dolostone.  Very dark grey.  Silicified qtz-dolo veins. Vugs (5%).  Some blue-grey clay along veins/vugs at 49.8.</t>
  </si>
  <si>
    <t>Frac: 70</t>
  </si>
  <si>
    <t>50.5-52.42: Med to coarse crystalline silty silicified dolostone.  Very dark grey.  Laminated.  Quartz-dolo-ankerite, quartz veining.  Limonite along fractures.</t>
  </si>
  <si>
    <t>Frac: 20</t>
  </si>
  <si>
    <t xml:space="preserve">52.42-54: Med to coarse crystalline silty, silicifed dolostone.  Some lamination.  Quartz-dolomite and late quartz veins.  Vugs (8%).  Moderate limonite along fractures.  Black clay/gunk along some fractures. </t>
  </si>
  <si>
    <t>Late quartz veins: 20
Fracture: 35
Bed: 75-90</t>
  </si>
  <si>
    <t>Bed: 55
Frac: 60</t>
  </si>
  <si>
    <t>54-55.65: Fine to medium crystalline silty silicified dolostone.  Some lamination.  40% large qtz-dolo veins (3-10cm).  Some brecciated dolo clasts (10%) in quartz vein.  Weakly limonitic along thru fractures.</t>
  </si>
  <si>
    <t>55.65-57.7: Med to coarse crystalline dolostone.  Medium grey.  Some zebra dolo, with F2 fracturing.  Qtz-dolo veins. Limonite along fractures.  Some silty bands.</t>
  </si>
  <si>
    <t xml:space="preserve">57.7-59.1:  Fine to med crystalline zebra dolostone.  Med to dark grey, laminated and silty. Quartz-dolo veins, and some breccia (10%).  Limonite along thru fractures. </t>
  </si>
  <si>
    <t>Frac: 20
Bed: 65</t>
  </si>
  <si>
    <t>59.1-59.9: Brecciated dolostone.  Med-dark grey.  Large (1-3cm) clasts with sharp angular boundaries.  Some small qtz clasts.  Some thin qtz-dolo veins.</t>
  </si>
  <si>
    <t>59.9-61.6: Fine crystalline zebra dolostone.  Laminated. Med grey.  F2 events.  Qtz-dolo veining/clasts.  30% Breccia.  Some limonite along veins and fractures.</t>
  </si>
  <si>
    <t>Veins: 0
Frac: 80</t>
  </si>
  <si>
    <t>61.6-63: Coarse crystalline dolostone, med-dark grey.  15% Breccia.  Some quartz veins.  Weak limonite along fractures.</t>
  </si>
  <si>
    <t>63-65: Fine to med crystalline brecciated silty dolo.  Silicified.  Dark grey.  Qtz-dolo veins/clasts with some ankerite in places.  25% breccia.  Limonite along fractures.</t>
  </si>
  <si>
    <t>Frac: 40</t>
  </si>
  <si>
    <t>Late veins: 20
Limonite frac: 60
Scor frac: 40</t>
  </si>
  <si>
    <t>Scoro</t>
  </si>
  <si>
    <t xml:space="preserve">65-68.4: Fine to med crystalline silty zebra dolostone. Silicified, dark grey.  Brecciated from 65.15-66: large grey clasts with diffuse boundaries.  Quartz dolomite veining, some displaced by late quartz veins.  Limonite and scoridite along some fractures. </t>
  </si>
  <si>
    <t>Siltstone</t>
  </si>
  <si>
    <t xml:space="preserve">Bed: 60 </t>
  </si>
  <si>
    <t>72.2-74.7: Fine crystalline dolostone, dark grey, laminated, silicified. Bands of siltstone.  Qtz-dolo veins.  Limonite along fractures.  5% vuggy.</t>
  </si>
  <si>
    <t>68.4-72.2: Fine grained, silicified siltstone.  Laminated, Dark grey with a brown tinge.  Qtz-dolo veins bordered by possible styolites.  Some brecciation (5%) at 68.5.  Limonite along fractures</t>
  </si>
  <si>
    <t>Frac: 0 and 75
Bed: 75</t>
  </si>
  <si>
    <t>74.7-79.1: Fine to coarse crystalline dolostone.  Silty, dark grey.  Silicified.  Qtz-dolomite veining.  35% brecciated.  Some bands of slt.  Limonite and weak scoridite along some fractures. 10% Vuggy</t>
  </si>
  <si>
    <t>Frac: 40 and 70</t>
  </si>
  <si>
    <t>79.1-80.2: Fine crystalline dolostone, dark grey, silty, silicified.  Qtz-dolomite veining.  10% breccia.  Limonite along fractures.</t>
  </si>
  <si>
    <t xml:space="preserve">80.2-84: Med-coarse crystalline dolostone.  Med grey.  Silicified.  Thin late qtz and silici-dolo veins.  Weak scorodite and limonite along some fractures.  Some breccia (10%) at 83.5-83.7.  </t>
  </si>
  <si>
    <t>Frac:50</t>
  </si>
  <si>
    <t>84-85.6: Fine crystalline dolostone, dark grey.  Bands of brown siltstone.  Laminated.  Some qtz-dolo veins.  5% Vugs.  Brecciated at 85.5-85.6.</t>
  </si>
  <si>
    <t>Bed: 70</t>
  </si>
  <si>
    <t>85.6-87.95: Fine crystalline dolostone, dark grey, silty, silicified.  Some qtz-dolo veining/breccia.  Laminated.  Weak scorodite along fractures.</t>
  </si>
  <si>
    <t>Bed: 65 
Frac: 30</t>
  </si>
  <si>
    <t>87.95-91.25: Coarse crystalline dolostone, dark grey, 2% realgar at 90.3-90.5.  Vuggy (3%).  Some large qtz-dolo and qtz-dolo-ankerite veins.  Weak scoro along fractures.</t>
  </si>
  <si>
    <t>Frac: 10</t>
  </si>
  <si>
    <t>Zebra Dolostone</t>
  </si>
  <si>
    <t>91.25-92.45: Fine crystalline zebra dolostone, dark grey, silty.  Fractured qtz-dolo veins.  Moderate scorodite along fractures.  5% breccia.</t>
  </si>
  <si>
    <t>Frac: 0
Veins: 65</t>
  </si>
  <si>
    <t>moderate</t>
  </si>
  <si>
    <t>92.45-93.9: Fine crystalline zebra dolostone.  Dark grey, silty.  Fractured quartz-dolo veins and breccia (F2).  Late qtz veins.  Weak scorodite along fractures.  20% breccia</t>
  </si>
  <si>
    <t>93.9-95.85: Fine crystalline zebra dolostone, dark grey, silty.  Large fractured qtz-dolo and qtz-dolo-ankerite veins.  Displacement is mostly sinestral.  Weak scorodite and limonite along certain fractures.</t>
  </si>
  <si>
    <t>Frac: 10
Veins: 20</t>
  </si>
  <si>
    <t>Coarse Crystalline Dolostone</t>
  </si>
  <si>
    <t>95.85-97.2: Coarse crystalline dolostone, dark grey, 15 breccia.  Moderate scorodite along fractures.  Some qtz-dolomite and qtz-dolo-ankerite veins.  2-5% realgar at 96.9-97.2.</t>
  </si>
  <si>
    <t>97.2-98.8:  Medium crystalline dolo with units of coarse qtz crystals and dolostone.  Dark grey.  Large qtz-dolo veins (3-6cm) from 98.05-98.8.  Moderate scorodite along fractures.  Trace realgar at 97.4</t>
  </si>
  <si>
    <t>2-5</t>
  </si>
  <si>
    <t>Frac: 15
Veins: 80</t>
  </si>
  <si>
    <t>98.8-100.65: Fine to medium crystalline zebra dolostone.  Dark grey, silty, silicified.  Qtz-dolo veining with some ankerite.  Weak scorodite along fractures.  5% vuggy.  5% breccia.</t>
  </si>
  <si>
    <t>100.65-102.35:  Coarse crystalline zerba dolostone with intervals of fine crystalline dolostone.  Dark grey, silicified.  Small to large qtz-dolo veins with some ankerite.  Mod to strong scorodite along fractures.</t>
  </si>
  <si>
    <t>Veins:80
Frac: 10</t>
  </si>
  <si>
    <t>mod-strong</t>
  </si>
  <si>
    <t>102.35-104.25: Coarse crystalline zebra dolostone with intervals of fine crystalline dolostone.  Dark grey, silicified.  Qtz-dolo veining with some ankerite.  Weak to moderate limonite, and weak scorodite along some fractures.</t>
  </si>
  <si>
    <t>L1-2</t>
  </si>
  <si>
    <t>Limonite Frac: 40
Scoro Frac: 10
Veins: 55</t>
  </si>
  <si>
    <t>Frac: 25
Veins: 25</t>
  </si>
  <si>
    <t>104.25-105.75: Coarse crystalline zebra dolostone with intervals of fine crystaline dolostone.  Dark grey, silicified.  Weak Scorodite along fractures.  Qtz-dolo veins.  2% vugs.</t>
  </si>
  <si>
    <t>105.75-110.3: Fine crystalline zebra dolostone with intervals of coarse crystalline dolostone.  Dark grey, silicified.  Some fracturing and breccia of the zebra dolostone (F2).  Weak-moderate scorodite along fractures.  Qtz-dolo and late qtz veins.</t>
  </si>
  <si>
    <t>Frac: 75
Qtz-dolo Veins: 75
Late veins: 15</t>
  </si>
  <si>
    <t>weak-moderate</t>
  </si>
  <si>
    <t>Frac: 0 and 85</t>
  </si>
  <si>
    <t>110.3-112.6: Coarse crystalline dollostone with intervals of fine crystalline dollostone.  Dark grey, silicified.  Weak scorodite along fractures.  Fractured and brecciated (5%) Qtz-dolo veining. 1% Vuggy. Argillically altered at 112.3.</t>
  </si>
  <si>
    <t>112.6-113.8: Zebra dolostone, fine crystalline, dark grey, silicified.  Qtz-dolo veins. Weak scorodite along fractures.</t>
  </si>
  <si>
    <t>Frac: 55
Veins: 70</t>
  </si>
  <si>
    <t>veins: 70
Frac: 25</t>
  </si>
  <si>
    <t xml:space="preserve">113.8-115.75: Coarse crystalline dolostone with some intervals of zebra banding.  Calcite vein at 115-115.55.  Some fracturing of the qtz-dolo veins.  Moderate scorodite along fractures.  </t>
  </si>
  <si>
    <t>115.75-117.4: Zebra dolostone with some intervals of fine crystalline dolostone.  Qtz-dolo veins with some brecciation (5%) and fracturing.  Weak scorodite along fractures.</t>
  </si>
  <si>
    <t>Frac: 75
Veins: 75</t>
  </si>
  <si>
    <t>Frac: 30</t>
  </si>
  <si>
    <t>117.4-118.75: Coarse crystalline dolostone with intervals of fine crystalline dolostone.  Dark grey, silicified.  Weak scorodite along fractures.  Some large brecciated (15%) qtz veins.</t>
  </si>
  <si>
    <t>Frac: 20 and 70</t>
  </si>
  <si>
    <t>mod</t>
  </si>
  <si>
    <t xml:space="preserve">118.75-120: Fine to coarse crystalline dolostone.  Dark grey, silicified.  Limonite and moderate scorodite along fractures.  Some qtz-dolo veins/vugs (5%). </t>
  </si>
  <si>
    <t>Frac: 0 and 60</t>
  </si>
  <si>
    <t>120-121.6: Fine crystalline dolostone, med grey.  Some thin qtz and qtz-dolo veins.  Weak-Moderate scorodite along fractures.  Fault gouge from 121.4-121.6.</t>
  </si>
  <si>
    <t>121.6-123.6: Fine crystalline dolostone, med-dark grey.  Silicified, brecciated (90%).  Qtz-dolo, qtz, and late qtz veining.  Weak scorodite along fractures.</t>
  </si>
  <si>
    <t>Frac: 70
Late veins: 0</t>
  </si>
  <si>
    <t>Frac: 15 and 40</t>
  </si>
  <si>
    <t>123.6-125.6: Fine to medium crystalline dolostone, med-dark grey.  Silicified.  60% breccia.  Weak limonite anjd scorodite along fractures. 8cm calcite vein at 125.25.</t>
  </si>
  <si>
    <t>125.6-126.9: Fine crystalline dolostone, with 5% breccia.  Med-dark grey.  Silicified. Weak limonite along fractures.  Argillicallyu altered along some fractures.</t>
  </si>
  <si>
    <t>126.9-128.7: Fine crystalline dolostone, dark grey, silty, silicified.  50% brecciated.  Thin qtz veins.  Weak limonite along fractures.</t>
  </si>
  <si>
    <t>Frac: 40 and 75</t>
  </si>
  <si>
    <t>128.7-132.6: Fine crystalline dolostone, dark grey, silty, silicified.  Qtz-dolo and qtz veins.  Weak limonite along fractures.  5% breccia.</t>
  </si>
  <si>
    <t>132.6-136.2: Fine crystalline dolostone with intervals of coarse crystalline dolostone.  Some qtz-dolo and qtz veins that make up small intervals of zebro dolo.  Weak-moderate limonite along fractures.</t>
  </si>
  <si>
    <t>Frac:55
Vein:65</t>
  </si>
  <si>
    <t>136.2-137.9: Fine crystalline dolostone, med-dark grey.  Silicified, brecciated (80%).  Calcite and qtz-dolo veining.  Weak scorodite along fractures.</t>
  </si>
  <si>
    <t>Calcite vein: 90
Frac: 75</t>
  </si>
  <si>
    <t>137.9-143.3: Fine crystalline dolostone with intervals of coarse crystalline dolostone.  Med grey.  Some qtz-dolo veins.  Many thin qtz veins, that are the major plane for fractures.  Weak to moderate scorodite along some fractures.</t>
  </si>
  <si>
    <t>143.3-147.35: Coarse crystalline dolostone.  Med grey.   Large (1-3cm) fractured qtz and qtz-dolo veins.  Weak scorodite along fractures.</t>
  </si>
  <si>
    <t>147.35-150.25: Fine crystalline dolostone with small segments of coarser crystals.  10% breccia, med grey.  Qtz and qtz-dolo veins.  Weak scorodite along fractures.</t>
  </si>
  <si>
    <t>Frac:70</t>
  </si>
  <si>
    <t>Frac: 45</t>
  </si>
  <si>
    <t>Arseno</t>
  </si>
  <si>
    <t>150.25-153.9:  Med grey, silicified, brecciated dolostone.  Argillically altered soft grey bands/veins at various angles.  Trace arseno at 152.55.  Breccia clasts of 2cm less of qtz and qtz-dolo.  Mianly F3 events.  Weak limonite and scorodite along fractures.  Some black gunk/clay along fractures.  2% vugs.</t>
  </si>
  <si>
    <t>Frac: 45 and 60</t>
  </si>
  <si>
    <t>153.9-159.9: Med grey, coarse crystalline dolostone, brecciated.  Less grey clay.  Breccia clasts of 4cm and smaller of qtz and qtz-dolo.  Weak limonite and scorodite along fractures.  Mostly F3 events.</t>
  </si>
  <si>
    <t>159.9-160.95: Med grey with a green tinge. Silicified, medium to coarse crystalline dolostone.  30% breccia.  Mainly F2 events.  Moderate limonite and scorodite along fractures.</t>
  </si>
  <si>
    <t>Calcite vein: 65
Frac/bands: 40 and 55</t>
  </si>
  <si>
    <t>160.95-163.6: Strongly argillically altered, med grey, silicified dolostone.  80% breccia including dolostone clasts smaller than or equal to 4cm and brecciated qtz veins.  Some calcite veining and banding of grey clay.  Weak limonite along some fractures.  1% fg Py at 163.3.  1% REalgar at 163.5.</t>
  </si>
  <si>
    <t>163.6-166.4: Med grey, coarse crystalline brecciated dolostone.  Large clasts (2-5cm) of brecciated dolostone. Weak to moderate limonite and weak scorodite along fractures and some veins.  1-2% fg Py at 166.05.</t>
  </si>
  <si>
    <t>Frac: 30 and 75</t>
  </si>
  <si>
    <t>Clay altered dolostone</t>
  </si>
  <si>
    <t xml:space="preserve">166.4-168: Med-dark grey, strongly argillically altered 
coarse crystalline dolostone.  Dark grey clay makes up 50% of segment.  30% breccia.  </t>
  </si>
  <si>
    <t>Clay bands: 10</t>
  </si>
  <si>
    <t xml:space="preserve">168-174: Med to dark grey, strongly argillically altered, brecciated coarse crystalline dolostone.  Coarse (2-4cm) clasts in clay matrix.  Clay bands cutting in at an angle of 10 deg.  Diseminated fg Py at 168-168.9 and at 172.8.  </t>
  </si>
  <si>
    <t>Siltstone interbedded with 
brecciated dolostone</t>
  </si>
  <si>
    <t>174-175.15: Laminated siltstone, dark grey.  Moderately silicified</t>
  </si>
  <si>
    <t xml:space="preserve">175.15-177: Dark grey, laminated siltstone.  20% Vuggy, and 20% brecciated dolostone in a grey clay matrix.  At 175.75-175.91, interval of folded siltstone with late fractures containing 2-4% realgar. </t>
  </si>
  <si>
    <t>2-4</t>
  </si>
  <si>
    <t>Bed: 40</t>
  </si>
  <si>
    <t xml:space="preserve">177-178.7: Dark grey, laminated siltstone.  10% vuggy, some brecciated dolostone.  Some white, clay like substance at 178.6-178.7, does not effervesse.  </t>
  </si>
  <si>
    <t>Bed: 50-90 (variable)
Frac: 45</t>
  </si>
  <si>
    <t xml:space="preserve">178.7-182.2: Dark grey, breccisated dolostone with intervals of laminated siltstone.  Bands of grey clay along fractures, as well as bands of white clay along other fractures.  </t>
  </si>
  <si>
    <t>Frac: 40 and 20
Bed: 45</t>
  </si>
  <si>
    <t xml:space="preserve">182.2-183.9: Dark grey, laminated siltstone.  Silicified.  At 183-183.9, brecciated unit of dolostone surrounded by siltstone.  Late calcite veins cut across the laminations and most of this unit.  </t>
  </si>
  <si>
    <t>Bed: 30
Calcite veins: 30</t>
  </si>
  <si>
    <t xml:space="preserve">Bed: 30 </t>
  </si>
  <si>
    <t>1%</t>
  </si>
  <si>
    <t>Bed: 50 
Veins: 35</t>
  </si>
  <si>
    <t>183.9-185.9: Dark grey, laminated siltsone.  Some calcite veining.  Fg disseminated Py throughout.  Some grey clay bands.</t>
  </si>
  <si>
    <t>185.9-187.9: Dark grey, laminated siltstone with some brecciated dolostone (10%).  Some calcite veining and clay bands.</t>
  </si>
  <si>
    <t xml:space="preserve">187.9-189.35: Dark grey, laminated siltstone.  Fold hinge at 188.4.  </t>
  </si>
  <si>
    <t>Bed: 60</t>
  </si>
  <si>
    <t>Sandy Dolostone</t>
  </si>
  <si>
    <t xml:space="preserve">189.35-191.4: Fine to medium crystalline sandy dolostone, med grey, silicified.  Minor (5%) brecciation.  Moderate grey clay alteration filling fractures of various angles.   </t>
  </si>
  <si>
    <t>Frac: 30 and 70</t>
  </si>
  <si>
    <t xml:space="preserve">191.4-192.85: Fine to medium brecciated dolostone.  Med grey, silicified.  80% breccia.  Grey clay alteration filling fractures.  3cm vein of white clay-like substance at 192.1 which does not effervesse.  </t>
  </si>
  <si>
    <t>192.85-194: Silty and sandy dolostone with a small interval of grey clay/fault gouge.  From 192.85-193.23, dark grey silty dolostone with soft, white veins that do not effervesse.  From 193.25-193.35, grey clay interval that may also be fault gouge.  From 193.35-194.1, med grey coarse crystalline dolosone with some (20%) brecciation.  Some grey clay along fractures.</t>
  </si>
  <si>
    <t>194-194.4 Dark gray fine graine sandy Dolostone,010m clay filled fractuer</t>
  </si>
  <si>
    <t>194.65-195.2: broken Doloston</t>
  </si>
  <si>
    <t>195.20-196: Brecciated Doldstone, o20 m at rhe bottom  Dark gray clayish Gouge with small pieceseof doloston up to 3mm</t>
  </si>
  <si>
    <t>194.4-194.65: Dark gray Dolstone, Brecciated , clay filled fractures, 0.10 m at the bottom soft dark gray clay gouge</t>
  </si>
  <si>
    <t>1-</t>
  </si>
  <si>
    <t>Frac: 20 TAC</t>
  </si>
  <si>
    <t>Fault Gouge very broken pieces of dolostone mixed with clay , thin lamination at 40 Degree TAC</t>
  </si>
  <si>
    <t>196.7-200.7 Brecciated irregular pieces of Dolostone filled with dark clay and and minor irregular calcite veins</t>
  </si>
  <si>
    <t>Fractured dolostone filled with irregular thin dark gray clay</t>
  </si>
  <si>
    <t>196-196.7: Dark gray Dolostone</t>
  </si>
  <si>
    <t>Fault Zone</t>
  </si>
  <si>
    <t>200.70-201  very broken pieces of dolstone bound with dark clay which containa 1-2% fine grain silvery Pyrite</t>
  </si>
  <si>
    <t>EOH</t>
  </si>
  <si>
    <t>D2-12-05</t>
  </si>
  <si>
    <t>E</t>
  </si>
  <si>
    <t>DUPLICATE</t>
  </si>
  <si>
    <t>STANDARD</t>
  </si>
  <si>
    <t>BLANK</t>
  </si>
  <si>
    <t>2, Blebs</t>
  </si>
  <si>
    <t>Sandstone light gray medium graine, from204.45, 0.40m fractures at 45 TAC, feom 205.5 to 207m with some silica veins, less than 1%  arsenopyrite and blebs of PY</t>
  </si>
  <si>
    <t>sandstone/siltstone</t>
  </si>
  <si>
    <t>interbedding of light gray  fine graine sandstone  and dark gray siltstone, silstone is laminated up to 5cm thickness, dip is very variable from top of the run to 213m at 15 degree,  from 213m to 215.30 at 0 degree TAC,  from 215.3 to 220 with average of 15 degree TCA</t>
  </si>
  <si>
    <t>Light gray fine graine sandstone with wispy crosscuting siltstone and less than 1% very fine graine arsenian pyrite</t>
  </si>
  <si>
    <t>bedding 15-30</t>
  </si>
  <si>
    <t>&gt;1</t>
  </si>
  <si>
    <t xml:space="preserve">interbedding of light gray  fine graine sandstone  and dark gray siltstone equal amount, , dip is very variable at 222m 25 degreeTCA, at 224.4m shows nose of folding by changing direction of dip, , at 225.4m 30 degree, at 228m 20 degree with very fine graine arsenian PY </t>
  </si>
  <si>
    <t>0.2</t>
  </si>
  <si>
    <t xml:space="preserve">                              EOH</t>
  </si>
  <si>
    <t xml:space="preserve"> bedding20-25</t>
  </si>
  <si>
    <t>Hole No: D2-12-05</t>
  </si>
  <si>
    <t>Logged By: E. Westberg, M. Gasparotto</t>
  </si>
  <si>
    <t>Dip: -70</t>
  </si>
  <si>
    <t>E.O.H. (m): 231m</t>
  </si>
  <si>
    <t>Date Started: Aug 31</t>
  </si>
  <si>
    <t>Date Finished: Sep 6</t>
  </si>
  <si>
    <t>Au</t>
  </si>
  <si>
    <t>ppm</t>
  </si>
  <si>
    <t>0.001</t>
  </si>
  <si>
    <t>Wted Ave 43.96 - 80.2m: 10.307 g/t Au/ 36.24m</t>
  </si>
  <si>
    <t>Wted Ave: 49.3 - 74.05m: 14.334 g/t Au/ 24.75m</t>
  </si>
  <si>
    <t>Wted Ave 41.5 - 80.2m:   9.67 g/t Au/ 38.7m</t>
  </si>
  <si>
    <t>Wted Ave 45.7 - 78.0m:   11.48 g/t Au/ 32.3m</t>
  </si>
  <si>
    <t>Wted Ave 49.3 - 55.65m:  30.535 g/t Au/ 6.35m</t>
  </si>
  <si>
    <t>Wted Ave DDH D2-12-05</t>
  </si>
  <si>
    <t>2012 program, Einarson Project</t>
  </si>
  <si>
    <t>Anthill Resources Yukon Ltd.</t>
  </si>
  <si>
    <t>Sample ID.</t>
  </si>
  <si>
    <t>Wted Ave</t>
  </si>
  <si>
    <t>Weighted Average across Interval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</si>
</sst>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5" formatCode="_-* #,##0.000_-;\-* #,##0.000_-;_-* &quot;-&quot;??_-;_-@_-"/>
    <numFmt numFmtId="166" formatCode="0.000"/>
  </numFmts>
  <fonts count="12" x14ac:knownFonts="1">
    <font>
      <sz val="11"/>
      <color theme="1"/>
      <name val="Calibri"/>
      <family val="2"/>
      <scheme val="minor"/>
    </font>
    <font>
      <i/>
      <u/>
      <sz val="12"/>
      <name val="Times New Roman"/>
      <family val="1"/>
    </font>
    <font>
      <b/>
      <sz val="14"/>
      <name val="Arial"/>
      <family val="2"/>
    </font>
    <font>
      <b/>
      <sz val="12"/>
      <name val="Arial"/>
      <family val="2"/>
    </font>
    <font>
      <sz val="12"/>
      <name val="Arial"/>
      <family val="2"/>
    </font>
    <font>
      <b/>
      <sz val="11"/>
      <name val="Arial"/>
      <family val="2"/>
    </font>
    <font>
      <sz val="11"/>
      <name val="Arial"/>
      <family val="2"/>
    </font>
    <font>
      <i/>
      <u/>
      <sz val="10"/>
      <name val="Arial"/>
      <family val="2"/>
    </font>
    <font>
      <b/>
      <sz val="10"/>
      <name val="Arial"/>
      <family val="2"/>
    </font>
    <font>
      <sz val="11"/>
      <color theme="1"/>
      <name val="Calibri"/>
      <family val="2"/>
      <scheme val="minor"/>
    </font>
    <font>
      <b/>
      <sz val="11"/>
      <color theme="1"/>
      <name val="Calibri"/>
      <family val="2"/>
      <scheme val="minor"/>
    </font>
    <font>
      <sz val="10"/>
      <name val="Arial"/>
      <family val="2"/>
    </font>
  </fonts>
  <fills count="6">
    <fill>
      <patternFill patternType="none"/>
    </fill>
    <fill>
      <patternFill patternType="gray125"/>
    </fill>
    <fill>
      <patternFill patternType="solid">
        <fgColor theme="9" tint="0.39997558519241921"/>
        <bgColor indexed="64"/>
      </patternFill>
    </fill>
    <fill>
      <patternFill patternType="solid">
        <fgColor theme="5" tint="0.39997558519241921"/>
        <bgColor indexed="64"/>
      </patternFill>
    </fill>
    <fill>
      <patternFill patternType="solid">
        <fgColor rgb="FF00B0F0"/>
        <bgColor indexed="64"/>
      </patternFill>
    </fill>
    <fill>
      <patternFill patternType="solid">
        <fgColor rgb="FFFFFF00"/>
        <bgColor indexed="64"/>
      </patternFill>
    </fill>
  </fills>
  <borders count="5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top style="thin">
        <color indexed="64"/>
      </top>
      <bottom style="double">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s>
  <cellStyleXfs count="4">
    <xf numFmtId="0" fontId="0" fillId="0" borderId="0"/>
    <xf numFmtId="43" fontId="9" fillId="0" borderId="0" applyFont="0" applyFill="0" applyBorder="0" applyAlignment="0" applyProtection="0"/>
    <xf numFmtId="0" fontId="11" fillId="0" borderId="0"/>
    <xf numFmtId="0" fontId="11" fillId="0" borderId="0"/>
  </cellStyleXfs>
  <cellXfs count="129">
    <xf numFmtId="0" fontId="0" fillId="0" borderId="0" xfId="0"/>
    <xf numFmtId="0" fontId="1" fillId="0" borderId="0" xfId="0" applyFont="1"/>
    <xf numFmtId="0" fontId="2" fillId="0" borderId="0" xfId="0" applyFont="1"/>
    <xf numFmtId="0" fontId="3" fillId="0" borderId="0" xfId="0" applyFont="1"/>
    <xf numFmtId="0" fontId="3" fillId="0" borderId="1" xfId="0" applyFont="1" applyBorder="1"/>
    <xf numFmtId="0" fontId="3" fillId="0" borderId="2" xfId="0" applyFont="1" applyBorder="1"/>
    <xf numFmtId="0" fontId="3" fillId="0" borderId="5" xfId="0" applyFont="1" applyBorder="1"/>
    <xf numFmtId="0" fontId="3" fillId="0" borderId="0" xfId="0" applyFont="1" applyBorder="1"/>
    <xf numFmtId="0" fontId="3" fillId="0" borderId="8" xfId="0" applyFont="1" applyBorder="1"/>
    <xf numFmtId="0" fontId="3" fillId="0" borderId="9" xfId="0" applyFont="1" applyBorder="1"/>
    <xf numFmtId="0" fontId="3" fillId="0" borderId="12" xfId="0" applyFont="1" applyBorder="1"/>
    <xf numFmtId="0" fontId="3" fillId="0" borderId="13" xfId="0" applyFont="1" applyBorder="1"/>
    <xf numFmtId="0" fontId="3" fillId="0" borderId="15" xfId="0" applyFont="1" applyBorder="1"/>
    <xf numFmtId="0" fontId="3" fillId="0" borderId="16" xfId="0" applyFont="1" applyBorder="1"/>
    <xf numFmtId="0" fontId="3" fillId="0" borderId="17" xfId="0" applyFont="1" applyBorder="1" applyAlignment="1">
      <alignment horizontal="center"/>
    </xf>
    <xf numFmtId="0" fontId="3" fillId="0" borderId="18" xfId="0" applyFont="1" applyBorder="1" applyAlignment="1">
      <alignment horizontal="center"/>
    </xf>
    <xf numFmtId="0" fontId="7" fillId="0" borderId="0" xfId="0" applyFont="1"/>
    <xf numFmtId="0" fontId="8" fillId="0" borderId="21" xfId="0" applyFont="1" applyBorder="1" applyAlignment="1">
      <alignment horizontal="center"/>
    </xf>
    <xf numFmtId="0" fontId="5" fillId="0" borderId="20" xfId="0" applyFont="1" applyBorder="1"/>
    <xf numFmtId="0" fontId="5" fillId="0" borderId="21" xfId="0" applyFont="1" applyBorder="1"/>
    <xf numFmtId="0" fontId="5" fillId="0" borderId="22" xfId="0" applyFont="1" applyBorder="1"/>
    <xf numFmtId="0" fontId="0" fillId="0" borderId="23" xfId="0" applyBorder="1"/>
    <xf numFmtId="0" fontId="0" fillId="0" borderId="0" xfId="0" applyAlignment="1">
      <alignment wrapText="1"/>
    </xf>
    <xf numFmtId="0" fontId="5" fillId="0" borderId="24" xfId="0" applyFont="1" applyBorder="1" applyAlignment="1">
      <alignment horizontal="center"/>
    </xf>
    <xf numFmtId="0" fontId="5" fillId="0" borderId="25" xfId="0" applyFont="1" applyBorder="1" applyAlignment="1">
      <alignment horizontal="center"/>
    </xf>
    <xf numFmtId="0" fontId="6" fillId="0" borderId="26" xfId="0" applyFont="1" applyBorder="1"/>
    <xf numFmtId="0" fontId="6" fillId="0" borderId="27" xfId="0" applyFont="1" applyBorder="1"/>
    <xf numFmtId="49" fontId="0" fillId="0" borderId="0" xfId="0" applyNumberFormat="1"/>
    <xf numFmtId="49" fontId="4" fillId="0" borderId="2" xfId="0" applyNumberFormat="1" applyFont="1" applyBorder="1"/>
    <xf numFmtId="49" fontId="4" fillId="0" borderId="0" xfId="0" applyNumberFormat="1" applyFont="1" applyBorder="1"/>
    <xf numFmtId="49" fontId="0" fillId="0" borderId="7" xfId="0" applyNumberFormat="1" applyBorder="1"/>
    <xf numFmtId="49" fontId="4" fillId="0" borderId="9" xfId="0" applyNumberFormat="1" applyFont="1" applyBorder="1"/>
    <xf numFmtId="49" fontId="0" fillId="0" borderId="0" xfId="0" applyNumberFormat="1" applyBorder="1"/>
    <xf numFmtId="49" fontId="0" fillId="0" borderId="13" xfId="0" applyNumberFormat="1" applyBorder="1"/>
    <xf numFmtId="49" fontId="0" fillId="0" borderId="14" xfId="0" applyNumberFormat="1" applyBorder="1"/>
    <xf numFmtId="49" fontId="3" fillId="0" borderId="19" xfId="0" applyNumberFormat="1" applyFont="1" applyBorder="1"/>
    <xf numFmtId="49" fontId="5" fillId="0" borderId="26" xfId="0" applyNumberFormat="1" applyFont="1" applyBorder="1" applyAlignment="1">
      <alignment horizontal="center"/>
    </xf>
    <xf numFmtId="49" fontId="0" fillId="0" borderId="23" xfId="0" applyNumberFormat="1" applyBorder="1"/>
    <xf numFmtId="49" fontId="3" fillId="0" borderId="0" xfId="0" applyNumberFormat="1" applyFont="1"/>
    <xf numFmtId="49" fontId="3" fillId="0" borderId="18" xfId="0" applyNumberFormat="1" applyFont="1" applyBorder="1"/>
    <xf numFmtId="49" fontId="3" fillId="0" borderId="3" xfId="0" applyNumberFormat="1" applyFont="1" applyBorder="1"/>
    <xf numFmtId="49" fontId="3" fillId="0" borderId="2" xfId="0" applyNumberFormat="1" applyFont="1" applyBorder="1"/>
    <xf numFmtId="49" fontId="4" fillId="0" borderId="6" xfId="0" applyNumberFormat="1" applyFont="1" applyBorder="1"/>
    <xf numFmtId="49" fontId="3" fillId="0" borderId="10" xfId="0" applyNumberFormat="1" applyFont="1" applyBorder="1"/>
    <xf numFmtId="49" fontId="3" fillId="0" borderId="9" xfId="0" applyNumberFormat="1" applyFont="1" applyBorder="1"/>
    <xf numFmtId="0" fontId="0" fillId="0" borderId="23" xfId="0" applyBorder="1" applyAlignment="1">
      <alignment wrapText="1"/>
    </xf>
    <xf numFmtId="0" fontId="0" fillId="0" borderId="23" xfId="0" applyFill="1" applyBorder="1" applyAlignment="1">
      <alignment wrapText="1"/>
    </xf>
    <xf numFmtId="0" fontId="3" fillId="0" borderId="3" xfId="0" applyFont="1" applyBorder="1" applyAlignment="1">
      <alignment wrapText="1"/>
    </xf>
    <xf numFmtId="0" fontId="0" fillId="0" borderId="6" xfId="0" applyBorder="1" applyAlignment="1">
      <alignment wrapText="1"/>
    </xf>
    <xf numFmtId="0" fontId="3" fillId="0" borderId="10" xfId="0" applyFont="1" applyBorder="1" applyAlignment="1">
      <alignment wrapText="1"/>
    </xf>
    <xf numFmtId="0" fontId="0" fillId="0" borderId="0" xfId="0" applyBorder="1" applyAlignment="1">
      <alignment wrapText="1"/>
    </xf>
    <xf numFmtId="0" fontId="0" fillId="0" borderId="13" xfId="0" applyBorder="1" applyAlignment="1">
      <alignment wrapText="1"/>
    </xf>
    <xf numFmtId="0" fontId="3" fillId="0" borderId="17" xfId="0" applyFont="1" applyBorder="1" applyAlignment="1">
      <alignment horizontal="center" wrapText="1"/>
    </xf>
    <xf numFmtId="0" fontId="6" fillId="0" borderId="27" xfId="0" applyFont="1" applyBorder="1" applyAlignment="1">
      <alignment wrapText="1"/>
    </xf>
    <xf numFmtId="0" fontId="0" fillId="2" borderId="23" xfId="0" applyFill="1" applyBorder="1"/>
    <xf numFmtId="0" fontId="0" fillId="3" borderId="23" xfId="0" applyFill="1" applyBorder="1"/>
    <xf numFmtId="0" fontId="0" fillId="4" borderId="23" xfId="0" applyFill="1" applyBorder="1"/>
    <xf numFmtId="0" fontId="0" fillId="0" borderId="33" xfId="0" applyBorder="1"/>
    <xf numFmtId="0" fontId="0" fillId="0" borderId="33" xfId="0" applyFill="1" applyBorder="1"/>
    <xf numFmtId="0" fontId="0" fillId="0" borderId="35" xfId="0" applyBorder="1"/>
    <xf numFmtId="0" fontId="0" fillId="0" borderId="37" xfId="0" applyBorder="1"/>
    <xf numFmtId="0" fontId="0" fillId="0" borderId="38" xfId="0" applyBorder="1"/>
    <xf numFmtId="0" fontId="10" fillId="0" borderId="0" xfId="0" applyFont="1"/>
    <xf numFmtId="0" fontId="0" fillId="0" borderId="36" xfId="0" applyBorder="1"/>
    <xf numFmtId="0" fontId="0" fillId="2" borderId="36" xfId="0" applyFill="1" applyBorder="1"/>
    <xf numFmtId="0" fontId="0" fillId="2" borderId="35" xfId="0" applyFill="1" applyBorder="1"/>
    <xf numFmtId="0" fontId="0" fillId="3" borderId="36" xfId="0" applyFill="1" applyBorder="1"/>
    <xf numFmtId="0" fontId="0" fillId="3" borderId="35" xfId="0" applyFill="1" applyBorder="1"/>
    <xf numFmtId="0" fontId="0" fillId="4" borderId="36" xfId="0" applyFill="1" applyBorder="1"/>
    <xf numFmtId="0" fontId="0" fillId="4" borderId="35" xfId="0" applyFill="1" applyBorder="1"/>
    <xf numFmtId="0" fontId="0" fillId="0" borderId="34" xfId="0" applyBorder="1"/>
    <xf numFmtId="0" fontId="0" fillId="5" borderId="23" xfId="0" applyFill="1" applyBorder="1"/>
    <xf numFmtId="49" fontId="4" fillId="0" borderId="4" xfId="0" applyNumberFormat="1" applyFont="1" applyBorder="1"/>
    <xf numFmtId="49" fontId="4" fillId="0" borderId="7" xfId="0" applyNumberFormat="1" applyFont="1" applyBorder="1"/>
    <xf numFmtId="49" fontId="4" fillId="0" borderId="11" xfId="0" applyNumberFormat="1" applyFont="1" applyBorder="1"/>
    <xf numFmtId="0" fontId="8" fillId="0" borderId="20" xfId="1" applyNumberFormat="1" applyFont="1" applyBorder="1" applyAlignment="1">
      <alignment horizontal="center" wrapText="1"/>
    </xf>
    <xf numFmtId="0" fontId="8" fillId="0" borderId="22" xfId="0" applyFont="1" applyBorder="1" applyAlignment="1">
      <alignment horizontal="center"/>
    </xf>
    <xf numFmtId="0" fontId="8" fillId="0" borderId="40" xfId="1" applyNumberFormat="1" applyFont="1" applyBorder="1" applyAlignment="1">
      <alignment horizontal="center" wrapText="1"/>
    </xf>
    <xf numFmtId="0" fontId="8" fillId="0" borderId="41" xfId="0" applyFont="1" applyBorder="1" applyAlignment="1">
      <alignment horizontal="center"/>
    </xf>
    <xf numFmtId="0" fontId="0" fillId="0" borderId="42" xfId="0" applyBorder="1"/>
    <xf numFmtId="0" fontId="8" fillId="0" borderId="39" xfId="1" applyNumberFormat="1" applyFont="1" applyBorder="1" applyAlignment="1">
      <alignment horizontal="center" wrapText="1"/>
    </xf>
    <xf numFmtId="166" fontId="0" fillId="0" borderId="43" xfId="0" applyNumberFormat="1" applyBorder="1"/>
    <xf numFmtId="0" fontId="0" fillId="2" borderId="43" xfId="0" applyFill="1" applyBorder="1"/>
    <xf numFmtId="0" fontId="0" fillId="3" borderId="43" xfId="0" applyFill="1" applyBorder="1"/>
    <xf numFmtId="0" fontId="0" fillId="4" borderId="43" xfId="0" applyFill="1" applyBorder="1"/>
    <xf numFmtId="2" fontId="0" fillId="0" borderId="43" xfId="0" applyNumberFormat="1" applyBorder="1"/>
    <xf numFmtId="0" fontId="0" fillId="0" borderId="32" xfId="0" applyBorder="1"/>
    <xf numFmtId="165" fontId="0" fillId="0" borderId="36" xfId="1" applyNumberFormat="1" applyFont="1" applyBorder="1" applyAlignment="1">
      <alignment horizontal="center"/>
    </xf>
    <xf numFmtId="0" fontId="11" fillId="0" borderId="36" xfId="3" applyFont="1" applyBorder="1" applyAlignment="1">
      <alignment horizontal="center"/>
    </xf>
    <xf numFmtId="165" fontId="0" fillId="2" borderId="36" xfId="1" applyNumberFormat="1" applyFont="1" applyFill="1" applyBorder="1" applyAlignment="1">
      <alignment horizontal="center"/>
    </xf>
    <xf numFmtId="165" fontId="0" fillId="3" borderId="36" xfId="1" applyNumberFormat="1" applyFont="1" applyFill="1" applyBorder="1" applyAlignment="1">
      <alignment horizontal="center"/>
    </xf>
    <xf numFmtId="165" fontId="0" fillId="4" borderId="36" xfId="1" applyNumberFormat="1" applyFont="1" applyFill="1" applyBorder="1" applyAlignment="1">
      <alignment horizontal="center"/>
    </xf>
    <xf numFmtId="2" fontId="0" fillId="0" borderId="33" xfId="0" applyNumberFormat="1" applyBorder="1"/>
    <xf numFmtId="0" fontId="0" fillId="0" borderId="39" xfId="0" applyBorder="1"/>
    <xf numFmtId="0" fontId="5" fillId="0" borderId="15" xfId="0" applyFont="1" applyBorder="1"/>
    <xf numFmtId="0" fontId="5" fillId="0" borderId="44" xfId="0" applyFont="1" applyBorder="1"/>
    <xf numFmtId="0" fontId="5" fillId="0" borderId="45" xfId="0" applyFont="1" applyBorder="1"/>
    <xf numFmtId="0" fontId="5" fillId="0" borderId="16" xfId="0" applyFont="1" applyFill="1" applyBorder="1"/>
    <xf numFmtId="0" fontId="0" fillId="0" borderId="46" xfId="0" applyBorder="1"/>
    <xf numFmtId="0" fontId="0" fillId="5" borderId="39" xfId="0" applyFill="1" applyBorder="1"/>
    <xf numFmtId="0" fontId="0" fillId="5" borderId="38" xfId="0" applyFill="1" applyBorder="1"/>
    <xf numFmtId="0" fontId="0" fillId="5" borderId="37" xfId="0" applyFill="1" applyBorder="1"/>
    <xf numFmtId="165" fontId="0" fillId="5" borderId="20" xfId="1" applyNumberFormat="1" applyFont="1" applyFill="1" applyBorder="1" applyAlignment="1">
      <alignment horizontal="center"/>
    </xf>
    <xf numFmtId="166" fontId="0" fillId="5" borderId="3" xfId="0" applyNumberFormat="1" applyFill="1" applyBorder="1"/>
    <xf numFmtId="0" fontId="0" fillId="5" borderId="36" xfId="0" applyFill="1" applyBorder="1"/>
    <xf numFmtId="0" fontId="0" fillId="5" borderId="35" xfId="0" applyFill="1" applyBorder="1"/>
    <xf numFmtId="165" fontId="0" fillId="5" borderId="36" xfId="1" applyNumberFormat="1" applyFont="1" applyFill="1" applyBorder="1" applyAlignment="1">
      <alignment horizontal="center"/>
    </xf>
    <xf numFmtId="166" fontId="0" fillId="5" borderId="43" xfId="0" applyNumberFormat="1" applyFill="1" applyBorder="1"/>
    <xf numFmtId="0" fontId="11" fillId="5" borderId="36" xfId="3" applyFont="1" applyFill="1" applyBorder="1" applyAlignment="1">
      <alignment horizontal="center"/>
    </xf>
    <xf numFmtId="2" fontId="0" fillId="5" borderId="43" xfId="0" applyNumberFormat="1" applyFill="1" applyBorder="1"/>
    <xf numFmtId="0" fontId="10" fillId="5" borderId="35" xfId="0" applyFont="1" applyFill="1" applyBorder="1"/>
    <xf numFmtId="0" fontId="0" fillId="5" borderId="28" xfId="0" applyFill="1" applyBorder="1"/>
    <xf numFmtId="0" fontId="0" fillId="5" borderId="29" xfId="0" applyFill="1" applyBorder="1"/>
    <xf numFmtId="0" fontId="0" fillId="5" borderId="31" xfId="0" applyFill="1" applyBorder="1"/>
    <xf numFmtId="165" fontId="0" fillId="5" borderId="28" xfId="1" applyNumberFormat="1" applyFont="1" applyFill="1" applyBorder="1" applyAlignment="1">
      <alignment horizontal="center"/>
    </xf>
    <xf numFmtId="2" fontId="0" fillId="5" borderId="30" xfId="0" applyNumberFormat="1" applyFill="1" applyBorder="1"/>
    <xf numFmtId="165" fontId="0" fillId="0" borderId="39" xfId="1" applyNumberFormat="1" applyFont="1" applyBorder="1" applyAlignment="1">
      <alignment horizontal="center"/>
    </xf>
    <xf numFmtId="2" fontId="0" fillId="0" borderId="10" xfId="0" applyNumberFormat="1" applyBorder="1"/>
    <xf numFmtId="0" fontId="0" fillId="5" borderId="40" xfId="0" applyFill="1" applyBorder="1"/>
    <xf numFmtId="0" fontId="0" fillId="5" borderId="41" xfId="0" applyFill="1" applyBorder="1"/>
    <xf numFmtId="0" fontId="0" fillId="5" borderId="42" xfId="0" applyFill="1" applyBorder="1"/>
    <xf numFmtId="165" fontId="0" fillId="5" borderId="40" xfId="1" applyNumberFormat="1" applyFont="1" applyFill="1" applyBorder="1" applyAlignment="1">
      <alignment horizontal="center"/>
    </xf>
    <xf numFmtId="2" fontId="0" fillId="5" borderId="47" xfId="0" applyNumberFormat="1" applyFill="1" applyBorder="1"/>
    <xf numFmtId="49" fontId="3" fillId="0" borderId="48" xfId="0" applyNumberFormat="1" applyFont="1" applyBorder="1"/>
    <xf numFmtId="49" fontId="5" fillId="0" borderId="49" xfId="0" applyNumberFormat="1" applyFont="1" applyBorder="1" applyAlignment="1">
      <alignment horizontal="center"/>
    </xf>
    <xf numFmtId="49" fontId="0" fillId="0" borderId="35" xfId="0" applyNumberFormat="1" applyBorder="1"/>
    <xf numFmtId="0" fontId="0" fillId="0" borderId="33" xfId="0" applyBorder="1" applyAlignment="1">
      <alignment wrapText="1"/>
    </xf>
    <xf numFmtId="49" fontId="0" fillId="0" borderId="33" xfId="0" applyNumberFormat="1" applyBorder="1"/>
    <xf numFmtId="49" fontId="0" fillId="0" borderId="32" xfId="0" applyNumberFormat="1" applyBorder="1"/>
  </cellXfs>
  <cellStyles count="4">
    <cellStyle name="Comma" xfId="1" builtinId="3"/>
    <cellStyle name="Comma 2" xfId="3"/>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42"/>
  <sheetViews>
    <sheetView tabSelected="1" zoomScale="90" zoomScaleNormal="90" workbookViewId="0"/>
  </sheetViews>
  <sheetFormatPr defaultRowHeight="15" x14ac:dyDescent="0.25"/>
  <cols>
    <col min="1" max="1" width="7" customWidth="1"/>
    <col min="2" max="2" width="8.85546875" customWidth="1"/>
    <col min="3" max="3" width="29.140625" bestFit="1" customWidth="1"/>
    <col min="4" max="4" width="49.7109375" style="22" customWidth="1"/>
    <col min="5" max="5" width="32.42578125" customWidth="1"/>
    <col min="6" max="8" width="9.140625" style="27"/>
    <col min="9" max="9" width="18.28515625" style="27" bestFit="1" customWidth="1"/>
    <col min="10" max="11" width="9.140625" style="27"/>
    <col min="12" max="12" width="10.28515625" style="27" bestFit="1" customWidth="1"/>
    <col min="13" max="13" width="11.28515625" style="27" bestFit="1" customWidth="1"/>
    <col min="14" max="14" width="9.5703125" style="27" bestFit="1" customWidth="1"/>
    <col min="15" max="15" width="9.5703125" style="27" customWidth="1"/>
  </cols>
  <sheetData>
    <row r="1" spans="1:15" ht="15.75" x14ac:dyDescent="0.25">
      <c r="A1" s="1" t="s">
        <v>0</v>
      </c>
    </row>
    <row r="3" spans="1:15" ht="18" x14ac:dyDescent="0.25">
      <c r="A3" s="2" t="s">
        <v>1</v>
      </c>
    </row>
    <row r="5" spans="1:15" ht="15.75" x14ac:dyDescent="0.25">
      <c r="A5" s="3" t="s">
        <v>28</v>
      </c>
      <c r="B5" s="3"/>
      <c r="C5" s="3"/>
      <c r="E5" s="3" t="s">
        <v>30</v>
      </c>
    </row>
    <row r="6" spans="1:15" ht="15.75" x14ac:dyDescent="0.25">
      <c r="A6" s="3"/>
      <c r="B6" s="3"/>
      <c r="C6" s="3"/>
      <c r="E6" s="3"/>
    </row>
    <row r="7" spans="1:15" ht="15.75" x14ac:dyDescent="0.25">
      <c r="A7" s="3" t="s">
        <v>29</v>
      </c>
      <c r="B7" s="3"/>
      <c r="C7" s="3"/>
      <c r="D7" s="22" t="s">
        <v>2</v>
      </c>
      <c r="E7" s="3" t="s">
        <v>3</v>
      </c>
    </row>
    <row r="8" spans="1:15" ht="15.75" x14ac:dyDescent="0.25">
      <c r="A8" s="3"/>
      <c r="B8" s="3"/>
      <c r="C8" s="3"/>
      <c r="E8" s="3"/>
    </row>
    <row r="9" spans="1:15" ht="15.75" x14ac:dyDescent="0.25">
      <c r="A9" s="3" t="s">
        <v>267</v>
      </c>
      <c r="B9" s="3"/>
      <c r="C9" s="3"/>
      <c r="E9" s="3" t="s">
        <v>268</v>
      </c>
      <c r="I9" s="38" t="s">
        <v>32</v>
      </c>
    </row>
    <row r="10" spans="1:15" ht="16.5" thickBot="1" x14ac:dyDescent="0.3">
      <c r="A10" s="3"/>
      <c r="B10" s="3"/>
      <c r="C10" s="3"/>
      <c r="E10" s="3"/>
    </row>
    <row r="11" spans="1:15" ht="15.75" x14ac:dyDescent="0.25">
      <c r="A11" s="4" t="s">
        <v>31</v>
      </c>
      <c r="B11" s="5"/>
      <c r="C11" s="5"/>
      <c r="D11" s="47" t="s">
        <v>33</v>
      </c>
      <c r="E11" s="5"/>
      <c r="F11" s="40" t="s">
        <v>34</v>
      </c>
      <c r="G11" s="41"/>
      <c r="H11" s="41"/>
      <c r="I11" s="28"/>
      <c r="J11" s="40" t="s">
        <v>270</v>
      </c>
      <c r="K11" s="28"/>
      <c r="L11" s="28"/>
      <c r="M11" s="28"/>
      <c r="N11" s="28"/>
      <c r="O11" s="72"/>
    </row>
    <row r="12" spans="1:15" ht="15.75" x14ac:dyDescent="0.25">
      <c r="A12" s="6"/>
      <c r="B12" s="7"/>
      <c r="C12" s="7"/>
      <c r="D12" s="48"/>
      <c r="E12" s="7"/>
      <c r="F12" s="42"/>
      <c r="G12" s="29"/>
      <c r="H12" s="29"/>
      <c r="I12" s="29"/>
      <c r="J12" s="42"/>
      <c r="K12" s="29"/>
      <c r="L12" s="29"/>
      <c r="M12" s="29"/>
      <c r="N12" s="29"/>
      <c r="O12" s="73"/>
    </row>
    <row r="13" spans="1:15" ht="15.75" x14ac:dyDescent="0.25">
      <c r="A13" s="8" t="s">
        <v>35</v>
      </c>
      <c r="B13" s="9"/>
      <c r="C13" s="9"/>
      <c r="D13" s="49" t="s">
        <v>269</v>
      </c>
      <c r="E13" s="9"/>
      <c r="F13" s="43" t="s">
        <v>271</v>
      </c>
      <c r="G13" s="44"/>
      <c r="H13" s="44"/>
      <c r="I13" s="31"/>
      <c r="J13" s="43" t="s">
        <v>272</v>
      </c>
      <c r="K13" s="31"/>
      <c r="L13" s="31"/>
      <c r="M13" s="31"/>
      <c r="N13" s="31"/>
      <c r="O13" s="74"/>
    </row>
    <row r="14" spans="1:15" ht="15.75" x14ac:dyDescent="0.25">
      <c r="A14" s="6"/>
      <c r="B14" s="7"/>
      <c r="C14" s="7"/>
      <c r="D14" s="50"/>
      <c r="E14" s="7"/>
      <c r="F14" s="32"/>
      <c r="G14" s="32"/>
      <c r="H14" s="32"/>
      <c r="I14" s="32"/>
      <c r="J14" s="32"/>
      <c r="K14" s="32"/>
      <c r="L14" s="32"/>
      <c r="M14" s="32"/>
      <c r="N14" s="32"/>
      <c r="O14" s="30"/>
    </row>
    <row r="15" spans="1:15" ht="16.5" thickBot="1" x14ac:dyDescent="0.3">
      <c r="A15" s="10" t="s">
        <v>4</v>
      </c>
      <c r="B15" s="11"/>
      <c r="C15" s="11"/>
      <c r="D15" s="51"/>
      <c r="E15" s="11"/>
      <c r="F15" s="33"/>
      <c r="G15" s="33"/>
      <c r="H15" s="33"/>
      <c r="I15" s="33"/>
      <c r="J15" s="33"/>
      <c r="K15" s="33"/>
      <c r="L15" s="33"/>
      <c r="M15" s="33"/>
      <c r="N15" s="33"/>
      <c r="O15" s="34"/>
    </row>
    <row r="16" spans="1:15" ht="15.75" thickBot="1" x14ac:dyDescent="0.3"/>
    <row r="17" spans="1:15" ht="16.5" thickBot="1" x14ac:dyDescent="0.3">
      <c r="A17" s="12" t="s">
        <v>5</v>
      </c>
      <c r="B17" s="13"/>
      <c r="C17" s="14" t="s">
        <v>6</v>
      </c>
      <c r="D17" s="52" t="s">
        <v>7</v>
      </c>
      <c r="E17" s="15" t="s">
        <v>8</v>
      </c>
      <c r="F17" s="39" t="s">
        <v>9</v>
      </c>
      <c r="G17" s="35"/>
      <c r="H17" s="35"/>
      <c r="I17" s="35"/>
      <c r="J17" s="35"/>
      <c r="K17" s="39" t="s">
        <v>10</v>
      </c>
      <c r="L17" s="35"/>
      <c r="M17" s="35"/>
      <c r="N17" s="35"/>
      <c r="O17" s="123"/>
    </row>
    <row r="18" spans="1:15" x14ac:dyDescent="0.25">
      <c r="A18" s="23" t="s">
        <v>11</v>
      </c>
      <c r="B18" s="24" t="s">
        <v>12</v>
      </c>
      <c r="C18" s="25"/>
      <c r="D18" s="53"/>
      <c r="E18" s="26"/>
      <c r="F18" s="36" t="s">
        <v>13</v>
      </c>
      <c r="G18" s="36" t="s">
        <v>14</v>
      </c>
      <c r="H18" s="36" t="s">
        <v>15</v>
      </c>
      <c r="I18" s="36" t="s">
        <v>16</v>
      </c>
      <c r="J18" s="36" t="s">
        <v>17</v>
      </c>
      <c r="K18" s="36" t="s">
        <v>18</v>
      </c>
      <c r="L18" s="36" t="s">
        <v>40</v>
      </c>
      <c r="M18" s="36" t="s">
        <v>19</v>
      </c>
      <c r="N18" s="36" t="s">
        <v>41</v>
      </c>
      <c r="O18" s="124" t="s">
        <v>19</v>
      </c>
    </row>
    <row r="19" spans="1:15" x14ac:dyDescent="0.25">
      <c r="A19" s="63">
        <v>0</v>
      </c>
      <c r="B19" s="21">
        <v>2.35</v>
      </c>
      <c r="C19" s="21" t="s">
        <v>36</v>
      </c>
      <c r="D19" s="45"/>
      <c r="E19" s="21"/>
      <c r="F19" s="37"/>
      <c r="G19" s="37"/>
      <c r="H19" s="37"/>
      <c r="I19" s="37"/>
      <c r="J19" s="37"/>
      <c r="K19" s="37"/>
      <c r="L19" s="37"/>
      <c r="M19" s="37"/>
      <c r="N19" s="37"/>
      <c r="O19" s="125"/>
    </row>
    <row r="20" spans="1:15" ht="105" x14ac:dyDescent="0.25">
      <c r="A20" s="63">
        <v>2.35</v>
      </c>
      <c r="B20" s="21">
        <v>4.0999999999999996</v>
      </c>
      <c r="C20" s="21" t="s">
        <v>37</v>
      </c>
      <c r="D20" s="45" t="s">
        <v>54</v>
      </c>
      <c r="E20" s="21"/>
      <c r="F20" s="37" t="s">
        <v>51</v>
      </c>
      <c r="G20" s="37"/>
      <c r="H20" s="37"/>
      <c r="I20" s="37" t="s">
        <v>49</v>
      </c>
      <c r="J20" s="37"/>
      <c r="K20" s="37"/>
      <c r="L20" s="37"/>
      <c r="M20" s="37"/>
      <c r="N20" s="37"/>
      <c r="O20" s="125"/>
    </row>
    <row r="21" spans="1:15" ht="75" x14ac:dyDescent="0.25">
      <c r="A21" s="63">
        <v>4.0999999999999996</v>
      </c>
      <c r="B21" s="21">
        <v>6.45</v>
      </c>
      <c r="C21" s="21" t="s">
        <v>39</v>
      </c>
      <c r="D21" s="45" t="s">
        <v>56</v>
      </c>
      <c r="E21" s="21" t="s">
        <v>55</v>
      </c>
      <c r="F21" s="37" t="s">
        <v>51</v>
      </c>
      <c r="G21" s="37"/>
      <c r="H21" s="37"/>
      <c r="I21" s="37" t="s">
        <v>52</v>
      </c>
      <c r="J21" s="37"/>
      <c r="K21" s="37"/>
      <c r="L21" s="37"/>
      <c r="M21" s="37"/>
      <c r="N21" s="37"/>
      <c r="O21" s="125"/>
    </row>
    <row r="22" spans="1:15" ht="75" x14ac:dyDescent="0.25">
      <c r="A22" s="63"/>
      <c r="B22" s="21"/>
      <c r="C22" s="21"/>
      <c r="D22" s="45" t="s">
        <v>57</v>
      </c>
      <c r="E22" s="21"/>
      <c r="F22" s="37" t="s">
        <v>51</v>
      </c>
      <c r="G22" s="37"/>
      <c r="H22" s="37"/>
      <c r="I22" s="37" t="s">
        <v>52</v>
      </c>
      <c r="J22" s="37"/>
      <c r="K22" s="37"/>
      <c r="L22" s="37"/>
      <c r="M22" s="37"/>
      <c r="N22" s="37"/>
      <c r="O22" s="125"/>
    </row>
    <row r="23" spans="1:15" ht="90" x14ac:dyDescent="0.25">
      <c r="A23" s="63">
        <v>6.45</v>
      </c>
      <c r="B23" s="21">
        <v>15.31</v>
      </c>
      <c r="C23" s="21" t="s">
        <v>58</v>
      </c>
      <c r="D23" s="45" t="s">
        <v>59</v>
      </c>
      <c r="E23" s="21"/>
      <c r="F23" s="37" t="s">
        <v>47</v>
      </c>
      <c r="G23" s="37" t="s">
        <v>49</v>
      </c>
      <c r="H23" s="37"/>
      <c r="I23" s="37" t="s">
        <v>52</v>
      </c>
      <c r="J23" s="37"/>
      <c r="K23" s="37"/>
      <c r="L23" s="37"/>
      <c r="M23" s="37"/>
      <c r="N23" s="37"/>
      <c r="O23" s="125"/>
    </row>
    <row r="24" spans="1:15" ht="60" x14ac:dyDescent="0.25">
      <c r="A24" s="63"/>
      <c r="B24" s="21"/>
      <c r="C24" s="21"/>
      <c r="D24" s="46" t="s">
        <v>60</v>
      </c>
      <c r="E24" s="21"/>
      <c r="F24" s="37" t="s">
        <v>51</v>
      </c>
      <c r="G24" s="37"/>
      <c r="H24" s="37"/>
      <c r="I24" s="37" t="s">
        <v>49</v>
      </c>
      <c r="J24" s="37"/>
      <c r="K24" s="37"/>
      <c r="L24" s="37"/>
      <c r="M24" s="37"/>
      <c r="N24" s="37"/>
      <c r="O24" s="125"/>
    </row>
    <row r="25" spans="1:15" ht="90" x14ac:dyDescent="0.25">
      <c r="A25" s="63"/>
      <c r="B25" s="21"/>
      <c r="C25" s="21"/>
      <c r="D25" s="46" t="s">
        <v>61</v>
      </c>
      <c r="E25" s="21" t="s">
        <v>62</v>
      </c>
      <c r="F25" s="37" t="s">
        <v>51</v>
      </c>
      <c r="G25" s="37" t="s">
        <v>49</v>
      </c>
      <c r="H25" s="37"/>
      <c r="I25" s="37" t="s">
        <v>49</v>
      </c>
      <c r="J25" s="37"/>
      <c r="K25" s="37"/>
      <c r="L25" s="37" t="s">
        <v>48</v>
      </c>
      <c r="M25" s="37" t="s">
        <v>42</v>
      </c>
      <c r="N25" s="37"/>
      <c r="O25" s="125"/>
    </row>
    <row r="26" spans="1:15" ht="90" x14ac:dyDescent="0.25">
      <c r="A26" s="63"/>
      <c r="B26" s="21"/>
      <c r="C26" s="21"/>
      <c r="D26" s="46" t="s">
        <v>63</v>
      </c>
      <c r="E26" s="21"/>
      <c r="F26" s="37" t="s">
        <v>51</v>
      </c>
      <c r="G26" s="37" t="s">
        <v>49</v>
      </c>
      <c r="H26" s="37"/>
      <c r="I26" s="37" t="s">
        <v>49</v>
      </c>
      <c r="J26" s="37"/>
      <c r="K26" s="37"/>
      <c r="L26" s="37" t="s">
        <v>48</v>
      </c>
      <c r="M26" s="37" t="s">
        <v>42</v>
      </c>
      <c r="N26" s="37"/>
      <c r="O26" s="125"/>
    </row>
    <row r="27" spans="1:15" ht="90.75" thickBot="1" x14ac:dyDescent="0.3">
      <c r="A27" s="63"/>
      <c r="B27" s="21"/>
      <c r="C27" s="21"/>
      <c r="D27" s="46" t="s">
        <v>64</v>
      </c>
      <c r="E27" s="21"/>
      <c r="F27" s="37" t="s">
        <v>51</v>
      </c>
      <c r="G27" s="37"/>
      <c r="H27" s="37"/>
      <c r="I27" s="37" t="s">
        <v>49</v>
      </c>
      <c r="J27" s="37"/>
      <c r="K27" s="37"/>
      <c r="L27" s="37" t="s">
        <v>48</v>
      </c>
      <c r="M27" s="37" t="s">
        <v>44</v>
      </c>
      <c r="N27" s="37"/>
      <c r="O27" s="125"/>
    </row>
    <row r="28" spans="1:15" ht="16.5" thickBot="1" x14ac:dyDescent="0.3">
      <c r="A28" s="12" t="s">
        <v>5</v>
      </c>
      <c r="B28" s="13"/>
      <c r="C28" s="14" t="s">
        <v>6</v>
      </c>
      <c r="D28" s="52" t="s">
        <v>7</v>
      </c>
      <c r="E28" s="15" t="s">
        <v>8</v>
      </c>
      <c r="F28" s="39" t="s">
        <v>9</v>
      </c>
      <c r="G28" s="35"/>
      <c r="H28" s="35"/>
      <c r="I28" s="35"/>
      <c r="J28" s="35"/>
      <c r="K28" s="39" t="s">
        <v>10</v>
      </c>
      <c r="L28" s="35"/>
      <c r="M28" s="35"/>
      <c r="N28" s="35"/>
      <c r="O28" s="123"/>
    </row>
    <row r="29" spans="1:15" x14ac:dyDescent="0.25">
      <c r="A29" s="23" t="s">
        <v>11</v>
      </c>
      <c r="B29" s="24" t="s">
        <v>12</v>
      </c>
      <c r="C29" s="25"/>
      <c r="D29" s="53"/>
      <c r="E29" s="26"/>
      <c r="F29" s="36" t="s">
        <v>13</v>
      </c>
      <c r="G29" s="36" t="s">
        <v>14</v>
      </c>
      <c r="H29" s="36" t="s">
        <v>15</v>
      </c>
      <c r="I29" s="36" t="s">
        <v>16</v>
      </c>
      <c r="J29" s="36" t="s">
        <v>17</v>
      </c>
      <c r="K29" s="36" t="s">
        <v>18</v>
      </c>
      <c r="L29" s="36" t="s">
        <v>40</v>
      </c>
      <c r="M29" s="36" t="s">
        <v>19</v>
      </c>
      <c r="N29" s="36" t="s">
        <v>41</v>
      </c>
      <c r="O29" s="124" t="s">
        <v>19</v>
      </c>
    </row>
    <row r="30" spans="1:15" ht="60" x14ac:dyDescent="0.25">
      <c r="A30" s="63">
        <v>15.61</v>
      </c>
      <c r="B30" s="21">
        <v>16.41</v>
      </c>
      <c r="C30" s="21" t="s">
        <v>38</v>
      </c>
      <c r="D30" s="45" t="s">
        <v>65</v>
      </c>
      <c r="E30" s="21"/>
      <c r="F30" s="37" t="s">
        <v>51</v>
      </c>
      <c r="G30" s="37"/>
      <c r="H30" s="37"/>
      <c r="I30" s="37" t="s">
        <v>49</v>
      </c>
      <c r="J30" s="37"/>
      <c r="K30" s="37"/>
      <c r="L30" s="37" t="s">
        <v>48</v>
      </c>
      <c r="M30" s="37" t="s">
        <v>42</v>
      </c>
      <c r="N30" s="37"/>
      <c r="O30" s="125"/>
    </row>
    <row r="31" spans="1:15" ht="75" x14ac:dyDescent="0.25">
      <c r="A31" s="63">
        <v>16.41</v>
      </c>
      <c r="B31" s="21">
        <v>17.55</v>
      </c>
      <c r="C31" s="21" t="s">
        <v>38</v>
      </c>
      <c r="D31" s="45" t="s">
        <v>66</v>
      </c>
      <c r="E31" s="21" t="s">
        <v>50</v>
      </c>
      <c r="F31" s="37" t="s">
        <v>51</v>
      </c>
      <c r="G31" s="37"/>
      <c r="H31" s="37"/>
      <c r="I31" s="37" t="s">
        <v>49</v>
      </c>
      <c r="J31" s="37"/>
      <c r="K31" s="37"/>
      <c r="L31" s="37" t="s">
        <v>48</v>
      </c>
      <c r="M31" s="37" t="s">
        <v>42</v>
      </c>
      <c r="N31" s="37"/>
      <c r="O31" s="125"/>
    </row>
    <row r="32" spans="1:15" ht="75" x14ac:dyDescent="0.25">
      <c r="A32" s="63">
        <v>17.55</v>
      </c>
      <c r="B32" s="21">
        <v>18.22</v>
      </c>
      <c r="C32" s="21" t="s">
        <v>38</v>
      </c>
      <c r="D32" s="45" t="s">
        <v>67</v>
      </c>
      <c r="E32" s="21" t="s">
        <v>68</v>
      </c>
      <c r="F32" s="37" t="s">
        <v>51</v>
      </c>
      <c r="G32" s="37"/>
      <c r="H32" s="37"/>
      <c r="I32" s="37" t="s">
        <v>69</v>
      </c>
      <c r="J32" s="37"/>
      <c r="K32" s="37"/>
      <c r="L32" s="37"/>
      <c r="M32" s="37"/>
      <c r="N32" s="37"/>
      <c r="O32" s="125"/>
    </row>
    <row r="33" spans="1:15" ht="60" x14ac:dyDescent="0.25">
      <c r="A33" s="63">
        <v>18.22</v>
      </c>
      <c r="B33" s="21">
        <v>21.3</v>
      </c>
      <c r="C33" s="21" t="s">
        <v>53</v>
      </c>
      <c r="D33" s="45" t="s">
        <v>70</v>
      </c>
      <c r="E33" s="21"/>
      <c r="F33" s="37" t="s">
        <v>46</v>
      </c>
      <c r="G33" s="37" t="s">
        <v>45</v>
      </c>
      <c r="H33" s="37"/>
      <c r="I33" s="37" t="s">
        <v>45</v>
      </c>
      <c r="J33" s="37"/>
      <c r="K33" s="37"/>
      <c r="L33" s="37"/>
      <c r="M33" s="37"/>
      <c r="N33" s="37"/>
      <c r="O33" s="125"/>
    </row>
    <row r="34" spans="1:15" ht="90" x14ac:dyDescent="0.25">
      <c r="A34" s="63"/>
      <c r="B34" s="21"/>
      <c r="C34" s="21"/>
      <c r="D34" s="45" t="s">
        <v>71</v>
      </c>
      <c r="E34" s="21"/>
      <c r="F34" s="37" t="s">
        <v>46</v>
      </c>
      <c r="G34" s="37" t="s">
        <v>45</v>
      </c>
      <c r="H34" s="37"/>
      <c r="I34" s="37" t="s">
        <v>45</v>
      </c>
      <c r="J34" s="37"/>
      <c r="K34" s="37"/>
      <c r="L34" s="37"/>
      <c r="M34" s="37"/>
      <c r="N34" s="37"/>
      <c r="O34" s="125"/>
    </row>
    <row r="35" spans="1:15" ht="75" x14ac:dyDescent="0.25">
      <c r="A35" s="63">
        <v>21.3</v>
      </c>
      <c r="B35" s="21">
        <v>24.18</v>
      </c>
      <c r="C35" s="21" t="s">
        <v>72</v>
      </c>
      <c r="D35" s="45" t="s">
        <v>74</v>
      </c>
      <c r="E35" s="21" t="s">
        <v>73</v>
      </c>
      <c r="F35" s="37" t="s">
        <v>46</v>
      </c>
      <c r="G35" s="37" t="s">
        <v>49</v>
      </c>
      <c r="H35" s="37"/>
      <c r="I35" s="37" t="s">
        <v>45</v>
      </c>
      <c r="J35" s="37"/>
      <c r="K35" s="37"/>
      <c r="L35" s="37"/>
      <c r="M35" s="37"/>
      <c r="N35" s="37"/>
      <c r="O35" s="125"/>
    </row>
    <row r="36" spans="1:15" ht="105" x14ac:dyDescent="0.25">
      <c r="A36" s="63"/>
      <c r="B36" s="21"/>
      <c r="C36" s="21"/>
      <c r="D36" s="45" t="s">
        <v>75</v>
      </c>
      <c r="E36" s="21" t="s">
        <v>73</v>
      </c>
      <c r="F36" s="37" t="s">
        <v>46</v>
      </c>
      <c r="G36" s="37"/>
      <c r="H36" s="37"/>
      <c r="I36" s="37" t="s">
        <v>45</v>
      </c>
      <c r="J36" s="37"/>
      <c r="K36" s="37"/>
      <c r="L36" s="37"/>
      <c r="M36" s="37"/>
      <c r="N36" s="37"/>
      <c r="O36" s="125"/>
    </row>
    <row r="37" spans="1:15" ht="105" x14ac:dyDescent="0.25">
      <c r="A37" s="63">
        <v>24.18</v>
      </c>
      <c r="B37" s="21">
        <v>30</v>
      </c>
      <c r="C37" s="21" t="s">
        <v>38</v>
      </c>
      <c r="D37" s="45" t="s">
        <v>76</v>
      </c>
      <c r="E37" s="21" t="s">
        <v>77</v>
      </c>
      <c r="F37" s="37" t="s">
        <v>46</v>
      </c>
      <c r="G37" s="37" t="s">
        <v>49</v>
      </c>
      <c r="H37" s="37"/>
      <c r="I37" s="37" t="s">
        <v>43</v>
      </c>
      <c r="J37" s="37"/>
      <c r="K37" s="37"/>
      <c r="L37" s="37"/>
      <c r="M37" s="37"/>
      <c r="N37" s="37"/>
      <c r="O37" s="125"/>
    </row>
    <row r="38" spans="1:15" ht="60" x14ac:dyDescent="0.25">
      <c r="A38" s="63"/>
      <c r="B38" s="21"/>
      <c r="C38" s="21"/>
      <c r="D38" s="45" t="s">
        <v>78</v>
      </c>
      <c r="E38" s="21"/>
      <c r="F38" s="37"/>
      <c r="G38" s="37"/>
      <c r="H38" s="37"/>
      <c r="I38" s="37"/>
      <c r="J38" s="37"/>
      <c r="K38" s="37"/>
      <c r="L38" s="37"/>
      <c r="M38" s="37"/>
      <c r="N38" s="37"/>
      <c r="O38" s="125"/>
    </row>
    <row r="39" spans="1:15" ht="30" x14ac:dyDescent="0.25">
      <c r="A39" s="63"/>
      <c r="B39" s="21"/>
      <c r="C39" s="21"/>
      <c r="D39" s="45" t="s">
        <v>88</v>
      </c>
      <c r="E39" s="45" t="s">
        <v>79</v>
      </c>
      <c r="F39" s="37"/>
      <c r="G39" s="37"/>
      <c r="H39" s="37"/>
      <c r="I39" s="37" t="s">
        <v>45</v>
      </c>
      <c r="J39" s="37"/>
      <c r="K39" s="37"/>
      <c r="L39" s="37"/>
      <c r="M39" s="37"/>
      <c r="N39" s="37"/>
      <c r="O39" s="125"/>
    </row>
    <row r="40" spans="1:15" ht="120" x14ac:dyDescent="0.25">
      <c r="A40" s="63">
        <v>30</v>
      </c>
      <c r="B40" s="21">
        <v>33</v>
      </c>
      <c r="C40" s="21" t="s">
        <v>80</v>
      </c>
      <c r="D40" s="45" t="s">
        <v>84</v>
      </c>
      <c r="E40" s="21" t="s">
        <v>81</v>
      </c>
      <c r="F40" s="37"/>
      <c r="G40" s="37"/>
      <c r="H40" s="37"/>
      <c r="I40" s="37" t="s">
        <v>45</v>
      </c>
      <c r="J40" s="37" t="s">
        <v>83</v>
      </c>
      <c r="K40" s="37"/>
      <c r="L40" s="37" t="s">
        <v>82</v>
      </c>
      <c r="M40" s="37" t="s">
        <v>45</v>
      </c>
      <c r="N40" s="37"/>
      <c r="O40" s="125"/>
    </row>
    <row r="41" spans="1:15" ht="45.75" thickBot="1" x14ac:dyDescent="0.3">
      <c r="A41" s="63"/>
      <c r="B41" s="21"/>
      <c r="C41" s="21"/>
      <c r="D41" s="45" t="s">
        <v>86</v>
      </c>
      <c r="E41" s="21" t="s">
        <v>85</v>
      </c>
      <c r="F41" s="37" t="s">
        <v>45</v>
      </c>
      <c r="G41" s="37"/>
      <c r="H41" s="37"/>
      <c r="I41" s="37" t="s">
        <v>45</v>
      </c>
      <c r="J41" s="37" t="s">
        <v>87</v>
      </c>
      <c r="K41" s="37"/>
      <c r="L41" s="37"/>
      <c r="M41" s="37"/>
      <c r="N41" s="37"/>
      <c r="O41" s="125"/>
    </row>
    <row r="42" spans="1:15" ht="16.5" thickBot="1" x14ac:dyDescent="0.3">
      <c r="A42" s="12" t="s">
        <v>5</v>
      </c>
      <c r="B42" s="13"/>
      <c r="C42" s="14" t="s">
        <v>6</v>
      </c>
      <c r="D42" s="52" t="s">
        <v>7</v>
      </c>
      <c r="E42" s="15" t="s">
        <v>8</v>
      </c>
      <c r="F42" s="39" t="s">
        <v>9</v>
      </c>
      <c r="G42" s="35"/>
      <c r="H42" s="35"/>
      <c r="I42" s="35"/>
      <c r="J42" s="35"/>
      <c r="K42" s="39" t="s">
        <v>10</v>
      </c>
      <c r="L42" s="35"/>
      <c r="M42" s="35"/>
      <c r="N42" s="35"/>
      <c r="O42" s="123"/>
    </row>
    <row r="43" spans="1:15" x14ac:dyDescent="0.25">
      <c r="A43" s="23" t="s">
        <v>11</v>
      </c>
      <c r="B43" s="24" t="s">
        <v>12</v>
      </c>
      <c r="C43" s="25"/>
      <c r="D43" s="53"/>
      <c r="E43" s="26"/>
      <c r="F43" s="36" t="s">
        <v>13</v>
      </c>
      <c r="G43" s="36" t="s">
        <v>14</v>
      </c>
      <c r="H43" s="36" t="s">
        <v>15</v>
      </c>
      <c r="I43" s="36" t="s">
        <v>16</v>
      </c>
      <c r="J43" s="36" t="s">
        <v>17</v>
      </c>
      <c r="K43" s="36" t="s">
        <v>18</v>
      </c>
      <c r="L43" s="36" t="s">
        <v>40</v>
      </c>
      <c r="M43" s="36" t="s">
        <v>19</v>
      </c>
      <c r="N43" s="36" t="s">
        <v>41</v>
      </c>
      <c r="O43" s="124" t="s">
        <v>19</v>
      </c>
    </row>
    <row r="44" spans="1:15" ht="60" x14ac:dyDescent="0.25">
      <c r="A44" s="63">
        <v>33</v>
      </c>
      <c r="B44" s="21">
        <v>36</v>
      </c>
      <c r="C44" s="21" t="s">
        <v>39</v>
      </c>
      <c r="D44" s="45" t="s">
        <v>90</v>
      </c>
      <c r="E44" s="21" t="s">
        <v>89</v>
      </c>
      <c r="F44" s="37" t="s">
        <v>45</v>
      </c>
      <c r="G44" s="37"/>
      <c r="H44" s="37"/>
      <c r="I44" s="37" t="s">
        <v>45</v>
      </c>
      <c r="J44" s="37" t="s">
        <v>83</v>
      </c>
      <c r="K44" s="37"/>
      <c r="L44" s="37"/>
      <c r="M44" s="37"/>
      <c r="N44" s="37"/>
      <c r="O44" s="125"/>
    </row>
    <row r="45" spans="1:15" ht="45" x14ac:dyDescent="0.25">
      <c r="A45" s="63"/>
      <c r="B45" s="21"/>
      <c r="C45" s="21"/>
      <c r="D45" s="45" t="s">
        <v>91</v>
      </c>
      <c r="E45" s="21" t="s">
        <v>92</v>
      </c>
      <c r="F45" s="37" t="s">
        <v>45</v>
      </c>
      <c r="G45" s="37"/>
      <c r="H45" s="37"/>
      <c r="I45" s="37" t="s">
        <v>45</v>
      </c>
      <c r="J45" s="37" t="s">
        <v>87</v>
      </c>
      <c r="K45" s="37"/>
      <c r="L45" s="37"/>
      <c r="M45" s="37"/>
      <c r="N45" s="37"/>
      <c r="O45" s="125"/>
    </row>
    <row r="46" spans="1:15" ht="60" x14ac:dyDescent="0.25">
      <c r="A46" s="63">
        <v>36</v>
      </c>
      <c r="B46" s="21">
        <v>42.55</v>
      </c>
      <c r="C46" s="21" t="s">
        <v>80</v>
      </c>
      <c r="D46" s="45" t="s">
        <v>93</v>
      </c>
      <c r="E46" s="21" t="s">
        <v>94</v>
      </c>
      <c r="F46" s="37" t="s">
        <v>45</v>
      </c>
      <c r="G46" s="37"/>
      <c r="H46" s="37"/>
      <c r="I46" s="37" t="s">
        <v>43</v>
      </c>
      <c r="J46" s="37"/>
      <c r="K46" s="37"/>
      <c r="L46" s="37"/>
      <c r="M46" s="37"/>
      <c r="N46" s="37"/>
      <c r="O46" s="125"/>
    </row>
    <row r="47" spans="1:15" ht="60" x14ac:dyDescent="0.25">
      <c r="A47" s="63"/>
      <c r="B47" s="21"/>
      <c r="C47" s="21"/>
      <c r="D47" s="45" t="s">
        <v>96</v>
      </c>
      <c r="E47" s="21" t="s">
        <v>95</v>
      </c>
      <c r="F47" s="37" t="s">
        <v>45</v>
      </c>
      <c r="G47" s="37"/>
      <c r="H47" s="37"/>
      <c r="I47" s="37" t="s">
        <v>43</v>
      </c>
      <c r="J47" s="37"/>
      <c r="K47" s="37"/>
      <c r="L47" s="37"/>
      <c r="M47" s="37"/>
      <c r="N47" s="37"/>
      <c r="O47" s="125"/>
    </row>
    <row r="48" spans="1:15" ht="60" x14ac:dyDescent="0.25">
      <c r="A48" s="63"/>
      <c r="B48" s="21"/>
      <c r="C48" s="21"/>
      <c r="D48" s="45" t="s">
        <v>97</v>
      </c>
      <c r="E48" s="21" t="s">
        <v>95</v>
      </c>
      <c r="F48" s="37" t="s">
        <v>45</v>
      </c>
      <c r="G48" s="37"/>
      <c r="H48" s="37"/>
      <c r="I48" s="37" t="s">
        <v>43</v>
      </c>
      <c r="J48" s="37" t="s">
        <v>87</v>
      </c>
      <c r="K48" s="37"/>
      <c r="L48" s="37" t="s">
        <v>82</v>
      </c>
      <c r="M48" s="37" t="s">
        <v>98</v>
      </c>
      <c r="N48" s="37"/>
      <c r="O48" s="125"/>
    </row>
    <row r="49" spans="1:15" ht="75" x14ac:dyDescent="0.25">
      <c r="A49" s="63"/>
      <c r="B49" s="21"/>
      <c r="C49" s="21"/>
      <c r="D49" s="45" t="s">
        <v>109</v>
      </c>
      <c r="E49" s="21" t="s">
        <v>99</v>
      </c>
      <c r="F49" s="37" t="s">
        <v>45</v>
      </c>
      <c r="G49" s="37"/>
      <c r="H49" s="37"/>
      <c r="I49" s="37" t="s">
        <v>45</v>
      </c>
      <c r="J49" s="37" t="s">
        <v>87</v>
      </c>
      <c r="K49" s="37" t="s">
        <v>46</v>
      </c>
      <c r="L49" s="37"/>
      <c r="M49" s="37"/>
      <c r="N49" s="37"/>
      <c r="O49" s="125"/>
    </row>
    <row r="50" spans="1:15" ht="60" x14ac:dyDescent="0.25">
      <c r="A50" s="63">
        <v>42.55</v>
      </c>
      <c r="B50" s="21">
        <v>49.3</v>
      </c>
      <c r="C50" s="21" t="s">
        <v>38</v>
      </c>
      <c r="D50" s="45" t="s">
        <v>100</v>
      </c>
      <c r="E50" s="45" t="s">
        <v>101</v>
      </c>
      <c r="F50" s="37" t="s">
        <v>45</v>
      </c>
      <c r="G50" s="37"/>
      <c r="H50" s="37"/>
      <c r="I50" s="37" t="s">
        <v>45</v>
      </c>
      <c r="J50" s="37" t="s">
        <v>83</v>
      </c>
      <c r="K50" s="37"/>
      <c r="L50" s="37"/>
      <c r="M50" s="37"/>
      <c r="N50" s="37"/>
      <c r="O50" s="125"/>
    </row>
    <row r="51" spans="1:15" ht="60" x14ac:dyDescent="0.25">
      <c r="A51" s="63"/>
      <c r="B51" s="21"/>
      <c r="C51" s="21"/>
      <c r="D51" s="45" t="s">
        <v>102</v>
      </c>
      <c r="E51" s="21"/>
      <c r="F51" s="37" t="s">
        <v>45</v>
      </c>
      <c r="G51" s="37"/>
      <c r="H51" s="37"/>
      <c r="I51" s="37" t="s">
        <v>45</v>
      </c>
      <c r="J51" s="37" t="s">
        <v>83</v>
      </c>
      <c r="K51" s="37"/>
      <c r="L51" s="37" t="s">
        <v>103</v>
      </c>
      <c r="M51" s="37" t="s">
        <v>98</v>
      </c>
      <c r="N51" s="37"/>
      <c r="O51" s="125"/>
    </row>
    <row r="52" spans="1:15" ht="60" x14ac:dyDescent="0.25">
      <c r="A52" s="63"/>
      <c r="B52" s="21"/>
      <c r="C52" s="21"/>
      <c r="D52" s="45" t="s">
        <v>104</v>
      </c>
      <c r="E52" s="45" t="s">
        <v>105</v>
      </c>
      <c r="F52" s="37" t="s">
        <v>45</v>
      </c>
      <c r="G52" s="37"/>
      <c r="H52" s="37"/>
      <c r="I52" s="37" t="s">
        <v>45</v>
      </c>
      <c r="J52" s="37" t="s">
        <v>83</v>
      </c>
      <c r="K52" s="37"/>
      <c r="L52" s="37"/>
      <c r="M52" s="37"/>
      <c r="N52" s="37"/>
      <c r="O52" s="125"/>
    </row>
    <row r="53" spans="1:15" ht="60" x14ac:dyDescent="0.25">
      <c r="A53" s="63"/>
      <c r="B53" s="21"/>
      <c r="C53" s="21"/>
      <c r="D53" s="45" t="s">
        <v>106</v>
      </c>
      <c r="E53" s="45" t="s">
        <v>107</v>
      </c>
      <c r="F53" s="37" t="s">
        <v>46</v>
      </c>
      <c r="G53" s="37"/>
      <c r="H53" s="37"/>
      <c r="I53" s="37" t="s">
        <v>45</v>
      </c>
      <c r="J53" s="37" t="s">
        <v>87</v>
      </c>
      <c r="K53" s="37"/>
      <c r="L53" s="37"/>
      <c r="M53" s="37"/>
      <c r="N53" s="37"/>
      <c r="O53" s="125"/>
    </row>
    <row r="54" spans="1:15" ht="45" x14ac:dyDescent="0.25">
      <c r="A54" s="63">
        <v>49.3</v>
      </c>
      <c r="B54" s="21">
        <v>55.65</v>
      </c>
      <c r="C54" s="21" t="s">
        <v>108</v>
      </c>
      <c r="D54" s="45" t="s">
        <v>110</v>
      </c>
      <c r="E54" s="45" t="s">
        <v>111</v>
      </c>
      <c r="F54" s="37" t="s">
        <v>46</v>
      </c>
      <c r="G54" s="37"/>
      <c r="H54" s="37"/>
      <c r="I54" s="37"/>
      <c r="J54" s="37"/>
      <c r="K54" s="37"/>
      <c r="L54" s="37"/>
      <c r="M54" s="37"/>
      <c r="N54" s="37"/>
      <c r="O54" s="125"/>
    </row>
    <row r="55" spans="1:15" ht="45" x14ac:dyDescent="0.25">
      <c r="A55" s="63"/>
      <c r="B55" s="21"/>
      <c r="C55" s="21"/>
      <c r="D55" s="45" t="s">
        <v>112</v>
      </c>
      <c r="E55" s="45" t="s">
        <v>113</v>
      </c>
      <c r="F55" s="37" t="s">
        <v>46</v>
      </c>
      <c r="G55" s="37"/>
      <c r="H55" s="37"/>
      <c r="I55" s="37"/>
      <c r="J55" s="37"/>
      <c r="K55" s="37"/>
      <c r="L55" s="37"/>
      <c r="M55" s="37"/>
      <c r="N55" s="37"/>
      <c r="O55" s="125"/>
    </row>
    <row r="56" spans="1:15" ht="75" x14ac:dyDescent="0.25">
      <c r="A56" s="63"/>
      <c r="B56" s="21"/>
      <c r="C56" s="21"/>
      <c r="D56" s="45" t="s">
        <v>114</v>
      </c>
      <c r="E56" s="45" t="s">
        <v>115</v>
      </c>
      <c r="F56" s="37" t="s">
        <v>46</v>
      </c>
      <c r="G56" s="37"/>
      <c r="H56" s="37"/>
      <c r="I56" s="37"/>
      <c r="J56" s="37" t="s">
        <v>83</v>
      </c>
      <c r="K56" s="37"/>
      <c r="L56" s="37"/>
      <c r="M56" s="37"/>
      <c r="N56" s="37"/>
      <c r="O56" s="125"/>
    </row>
    <row r="57" spans="1:15" ht="60.75" thickBot="1" x14ac:dyDescent="0.3">
      <c r="A57" s="63"/>
      <c r="B57" s="21"/>
      <c r="C57" s="21"/>
      <c r="D57" s="45" t="s">
        <v>117</v>
      </c>
      <c r="E57" s="45" t="s">
        <v>116</v>
      </c>
      <c r="F57" s="37" t="s">
        <v>46</v>
      </c>
      <c r="G57" s="37"/>
      <c r="H57" s="37"/>
      <c r="I57" s="37"/>
      <c r="J57" s="37" t="s">
        <v>87</v>
      </c>
      <c r="K57" s="37"/>
      <c r="L57" s="37"/>
      <c r="M57" s="37"/>
      <c r="N57" s="37"/>
      <c r="O57" s="125"/>
    </row>
    <row r="58" spans="1:15" ht="16.5" thickBot="1" x14ac:dyDescent="0.3">
      <c r="A58" s="12" t="s">
        <v>5</v>
      </c>
      <c r="B58" s="13"/>
      <c r="C58" s="14" t="s">
        <v>6</v>
      </c>
      <c r="D58" s="52" t="s">
        <v>7</v>
      </c>
      <c r="E58" s="15" t="s">
        <v>8</v>
      </c>
      <c r="F58" s="39" t="s">
        <v>9</v>
      </c>
      <c r="G58" s="35"/>
      <c r="H58" s="35"/>
      <c r="I58" s="35"/>
      <c r="J58" s="35"/>
      <c r="K58" s="39" t="s">
        <v>10</v>
      </c>
      <c r="L58" s="35"/>
      <c r="M58" s="35"/>
      <c r="N58" s="35"/>
      <c r="O58" s="123"/>
    </row>
    <row r="59" spans="1:15" x14ac:dyDescent="0.25">
      <c r="A59" s="23" t="s">
        <v>11</v>
      </c>
      <c r="B59" s="24" t="s">
        <v>12</v>
      </c>
      <c r="C59" s="25"/>
      <c r="D59" s="53"/>
      <c r="E59" s="26"/>
      <c r="F59" s="36" t="s">
        <v>13</v>
      </c>
      <c r="G59" s="36" t="s">
        <v>14</v>
      </c>
      <c r="H59" s="36" t="s">
        <v>15</v>
      </c>
      <c r="I59" s="36" t="s">
        <v>16</v>
      </c>
      <c r="J59" s="36" t="s">
        <v>17</v>
      </c>
      <c r="K59" s="36" t="s">
        <v>18</v>
      </c>
      <c r="L59" s="36" t="s">
        <v>40</v>
      </c>
      <c r="M59" s="36" t="s">
        <v>19</v>
      </c>
      <c r="N59" s="36" t="s">
        <v>41</v>
      </c>
      <c r="O59" s="124" t="s">
        <v>19</v>
      </c>
    </row>
    <row r="60" spans="1:15" ht="60" x14ac:dyDescent="0.25">
      <c r="A60" s="63">
        <v>55.65</v>
      </c>
      <c r="B60" s="21">
        <v>63</v>
      </c>
      <c r="C60" s="21" t="s">
        <v>38</v>
      </c>
      <c r="D60" s="45" t="s">
        <v>118</v>
      </c>
      <c r="E60" s="45" t="s">
        <v>111</v>
      </c>
      <c r="F60" s="37" t="s">
        <v>45</v>
      </c>
      <c r="G60" s="37"/>
      <c r="H60" s="37"/>
      <c r="I60" s="37" t="s">
        <v>45</v>
      </c>
      <c r="J60" s="37" t="s">
        <v>87</v>
      </c>
      <c r="K60" s="37"/>
      <c r="L60" s="37"/>
      <c r="M60" s="37"/>
      <c r="N60" s="37"/>
      <c r="O60" s="125"/>
    </row>
    <row r="61" spans="1:15" ht="60" x14ac:dyDescent="0.25">
      <c r="A61" s="63"/>
      <c r="B61" s="21"/>
      <c r="C61" s="21"/>
      <c r="D61" s="45" t="s">
        <v>119</v>
      </c>
      <c r="E61" s="45" t="s">
        <v>120</v>
      </c>
      <c r="F61" s="37" t="s">
        <v>45</v>
      </c>
      <c r="G61" s="37"/>
      <c r="H61" s="37"/>
      <c r="I61" s="37" t="s">
        <v>45</v>
      </c>
      <c r="J61" s="37" t="s">
        <v>87</v>
      </c>
      <c r="K61" s="37"/>
      <c r="L61" s="37"/>
      <c r="M61" s="37"/>
      <c r="N61" s="37"/>
      <c r="O61" s="125"/>
    </row>
    <row r="62" spans="1:15" ht="42.75" customHeight="1" x14ac:dyDescent="0.25">
      <c r="A62" s="63"/>
      <c r="B62" s="21"/>
      <c r="C62" s="21"/>
      <c r="D62" s="45" t="s">
        <v>121</v>
      </c>
      <c r="E62" s="21"/>
      <c r="F62" s="37" t="s">
        <v>46</v>
      </c>
      <c r="G62" s="37"/>
      <c r="H62" s="37"/>
      <c r="I62" s="37" t="s">
        <v>49</v>
      </c>
      <c r="J62" s="37"/>
      <c r="K62" s="37"/>
      <c r="L62" s="37"/>
      <c r="M62" s="37"/>
      <c r="N62" s="37"/>
      <c r="O62" s="125"/>
    </row>
    <row r="63" spans="1:15" ht="60" x14ac:dyDescent="0.25">
      <c r="A63" s="63"/>
      <c r="B63" s="21"/>
      <c r="C63" s="21"/>
      <c r="D63" s="45" t="s">
        <v>122</v>
      </c>
      <c r="E63" s="45" t="s">
        <v>120</v>
      </c>
      <c r="F63" s="37" t="s">
        <v>46</v>
      </c>
      <c r="G63" s="37"/>
      <c r="H63" s="37"/>
      <c r="I63" s="37" t="s">
        <v>49</v>
      </c>
      <c r="J63" s="37" t="s">
        <v>87</v>
      </c>
      <c r="K63" s="37"/>
      <c r="L63" s="37"/>
      <c r="M63" s="37"/>
      <c r="N63" s="37"/>
      <c r="O63" s="125"/>
    </row>
    <row r="64" spans="1:15" ht="45" x14ac:dyDescent="0.25">
      <c r="A64" s="63"/>
      <c r="B64" s="21"/>
      <c r="C64" s="21"/>
      <c r="D64" s="45" t="s">
        <v>124</v>
      </c>
      <c r="E64" s="45" t="s">
        <v>123</v>
      </c>
      <c r="F64" s="37" t="s">
        <v>46</v>
      </c>
      <c r="G64" s="37"/>
      <c r="H64" s="37"/>
      <c r="I64" s="37" t="s">
        <v>49</v>
      </c>
      <c r="J64" s="37" t="s">
        <v>87</v>
      </c>
      <c r="K64" s="37"/>
      <c r="L64" s="37"/>
      <c r="M64" s="37"/>
      <c r="N64" s="37"/>
      <c r="O64" s="125"/>
    </row>
    <row r="65" spans="1:15" ht="45" x14ac:dyDescent="0.25">
      <c r="A65" s="63">
        <v>63</v>
      </c>
      <c r="B65" s="21">
        <v>68.400000000000006</v>
      </c>
      <c r="C65" s="21"/>
      <c r="D65" s="45" t="s">
        <v>124</v>
      </c>
      <c r="E65" s="21"/>
      <c r="F65" s="37" t="s">
        <v>46</v>
      </c>
      <c r="G65" s="37"/>
      <c r="H65" s="37"/>
      <c r="I65" s="37" t="s">
        <v>49</v>
      </c>
      <c r="J65" s="37" t="s">
        <v>87</v>
      </c>
      <c r="K65" s="37"/>
      <c r="L65" s="37"/>
      <c r="M65" s="37"/>
      <c r="N65" s="37"/>
      <c r="O65" s="125"/>
    </row>
    <row r="66" spans="1:15" ht="60" x14ac:dyDescent="0.25">
      <c r="A66" s="63">
        <v>63</v>
      </c>
      <c r="B66" s="21">
        <v>68.400000000000006</v>
      </c>
      <c r="C66" s="21" t="s">
        <v>108</v>
      </c>
      <c r="D66" s="45" t="s">
        <v>125</v>
      </c>
      <c r="E66" s="45" t="s">
        <v>126</v>
      </c>
      <c r="F66" s="37" t="s">
        <v>46</v>
      </c>
      <c r="G66" s="37"/>
      <c r="H66" s="37"/>
      <c r="I66" s="37" t="s">
        <v>49</v>
      </c>
      <c r="J66" s="37" t="s">
        <v>87</v>
      </c>
      <c r="K66" s="37"/>
      <c r="L66" s="37"/>
      <c r="M66" s="37"/>
      <c r="N66" s="37"/>
      <c r="O66" s="125"/>
    </row>
    <row r="67" spans="1:15" ht="75" x14ac:dyDescent="0.25">
      <c r="A67" s="63"/>
      <c r="B67" s="21"/>
      <c r="C67" s="21"/>
      <c r="D67" s="45" t="s">
        <v>129</v>
      </c>
      <c r="E67" s="45" t="s">
        <v>127</v>
      </c>
      <c r="F67" s="37" t="s">
        <v>46</v>
      </c>
      <c r="G67" s="37"/>
      <c r="H67" s="37"/>
      <c r="I67" s="37" t="s">
        <v>49</v>
      </c>
      <c r="J67" s="37" t="s">
        <v>87</v>
      </c>
      <c r="K67" s="37"/>
      <c r="L67" s="37" t="s">
        <v>128</v>
      </c>
      <c r="M67" s="37" t="s">
        <v>42</v>
      </c>
      <c r="N67" s="37"/>
      <c r="O67" s="125"/>
    </row>
    <row r="68" spans="1:15" ht="60" x14ac:dyDescent="0.25">
      <c r="A68" s="63">
        <v>68.400000000000006</v>
      </c>
      <c r="B68" s="21">
        <v>72.2</v>
      </c>
      <c r="C68" s="21" t="s">
        <v>130</v>
      </c>
      <c r="D68" s="45" t="s">
        <v>133</v>
      </c>
      <c r="E68" s="45" t="s">
        <v>134</v>
      </c>
      <c r="F68" s="37" t="s">
        <v>46</v>
      </c>
      <c r="G68" s="37"/>
      <c r="H68" s="37"/>
      <c r="I68" s="37" t="s">
        <v>49</v>
      </c>
      <c r="J68" s="37" t="s">
        <v>87</v>
      </c>
      <c r="K68" s="37"/>
      <c r="L68" s="37"/>
      <c r="M68" s="37"/>
      <c r="N68" s="37"/>
      <c r="O68" s="125"/>
    </row>
    <row r="69" spans="1:15" ht="45" x14ac:dyDescent="0.25">
      <c r="A69" s="63">
        <v>72.2</v>
      </c>
      <c r="B69" s="21">
        <v>80.2</v>
      </c>
      <c r="C69" s="21" t="s">
        <v>108</v>
      </c>
      <c r="D69" s="45" t="s">
        <v>132</v>
      </c>
      <c r="E69" s="45" t="s">
        <v>131</v>
      </c>
      <c r="F69" s="37" t="s">
        <v>46</v>
      </c>
      <c r="G69" s="37"/>
      <c r="H69" s="37"/>
      <c r="I69" s="37" t="s">
        <v>49</v>
      </c>
      <c r="J69" s="37" t="s">
        <v>87</v>
      </c>
      <c r="K69" s="37"/>
      <c r="L69" s="37"/>
      <c r="M69" s="37"/>
      <c r="N69" s="37"/>
      <c r="O69" s="125"/>
    </row>
    <row r="70" spans="1:15" ht="60" x14ac:dyDescent="0.25">
      <c r="A70" s="63"/>
      <c r="B70" s="21"/>
      <c r="C70" s="21"/>
      <c r="D70" s="45" t="s">
        <v>135</v>
      </c>
      <c r="E70" s="45" t="s">
        <v>136</v>
      </c>
      <c r="F70" s="37" t="s">
        <v>46</v>
      </c>
      <c r="G70" s="37"/>
      <c r="H70" s="37"/>
      <c r="I70" s="37" t="s">
        <v>49</v>
      </c>
      <c r="J70" s="37" t="s">
        <v>87</v>
      </c>
      <c r="K70" s="37"/>
      <c r="L70" s="37" t="s">
        <v>128</v>
      </c>
      <c r="M70" s="37" t="s">
        <v>42</v>
      </c>
      <c r="N70" s="37"/>
      <c r="O70" s="125"/>
    </row>
    <row r="71" spans="1:15" ht="45" x14ac:dyDescent="0.25">
      <c r="A71" s="63"/>
      <c r="B71" s="21"/>
      <c r="C71" s="21"/>
      <c r="D71" s="45" t="s">
        <v>137</v>
      </c>
      <c r="E71" s="45" t="s">
        <v>113</v>
      </c>
      <c r="F71" s="37" t="s">
        <v>46</v>
      </c>
      <c r="G71" s="37"/>
      <c r="H71" s="37"/>
      <c r="I71" s="37" t="s">
        <v>49</v>
      </c>
      <c r="J71" s="37" t="s">
        <v>87</v>
      </c>
      <c r="K71" s="37"/>
      <c r="L71" s="37"/>
      <c r="M71" s="37"/>
      <c r="N71" s="37"/>
      <c r="O71" s="125"/>
    </row>
    <row r="72" spans="1:15" ht="60" x14ac:dyDescent="0.25">
      <c r="A72" s="63">
        <v>80.2</v>
      </c>
      <c r="B72" s="21">
        <v>84</v>
      </c>
      <c r="C72" s="21" t="s">
        <v>38</v>
      </c>
      <c r="D72" s="45" t="s">
        <v>138</v>
      </c>
      <c r="E72" s="45" t="s">
        <v>139</v>
      </c>
      <c r="F72" s="37" t="s">
        <v>46</v>
      </c>
      <c r="G72" s="37"/>
      <c r="H72" s="37"/>
      <c r="I72" s="37" t="s">
        <v>49</v>
      </c>
      <c r="J72" s="37" t="s">
        <v>87</v>
      </c>
      <c r="K72" s="37"/>
      <c r="L72" s="37" t="s">
        <v>128</v>
      </c>
      <c r="M72" s="37" t="s">
        <v>42</v>
      </c>
      <c r="N72" s="37"/>
      <c r="O72" s="125"/>
    </row>
    <row r="73" spans="1:15" ht="45" x14ac:dyDescent="0.25">
      <c r="A73" s="63">
        <v>84</v>
      </c>
      <c r="B73" s="21">
        <v>91.25</v>
      </c>
      <c r="C73" s="21" t="s">
        <v>108</v>
      </c>
      <c r="D73" s="45" t="s">
        <v>140</v>
      </c>
      <c r="E73" s="45" t="s">
        <v>141</v>
      </c>
      <c r="F73" s="37" t="s">
        <v>46</v>
      </c>
      <c r="G73" s="37"/>
      <c r="H73" s="37"/>
      <c r="I73" s="37" t="s">
        <v>49</v>
      </c>
      <c r="J73" s="37"/>
      <c r="K73" s="37"/>
      <c r="L73" s="37"/>
      <c r="M73" s="37"/>
      <c r="N73" s="37"/>
      <c r="O73" s="125"/>
    </row>
    <row r="74" spans="1:15" ht="45" x14ac:dyDescent="0.25">
      <c r="A74" s="63"/>
      <c r="B74" s="21"/>
      <c r="C74" s="21"/>
      <c r="D74" s="45" t="s">
        <v>142</v>
      </c>
      <c r="E74" s="45" t="s">
        <v>143</v>
      </c>
      <c r="F74" s="37" t="s">
        <v>46</v>
      </c>
      <c r="G74" s="37"/>
      <c r="H74" s="37"/>
      <c r="I74" s="37" t="s">
        <v>49</v>
      </c>
      <c r="J74" s="37"/>
      <c r="K74" s="37"/>
      <c r="L74" s="37" t="s">
        <v>128</v>
      </c>
      <c r="M74" s="37" t="s">
        <v>42</v>
      </c>
      <c r="N74" s="37"/>
      <c r="O74" s="125"/>
    </row>
    <row r="75" spans="1:15" ht="60.75" thickBot="1" x14ac:dyDescent="0.3">
      <c r="A75" s="63"/>
      <c r="B75" s="21"/>
      <c r="C75" s="21"/>
      <c r="D75" s="45" t="s">
        <v>144</v>
      </c>
      <c r="E75" s="45" t="s">
        <v>145</v>
      </c>
      <c r="F75" s="37" t="s">
        <v>46</v>
      </c>
      <c r="G75" s="37"/>
      <c r="H75" s="37"/>
      <c r="I75" s="37" t="s">
        <v>49</v>
      </c>
      <c r="J75" s="37"/>
      <c r="K75" s="37"/>
      <c r="L75" s="37" t="s">
        <v>128</v>
      </c>
      <c r="M75" s="37" t="s">
        <v>42</v>
      </c>
      <c r="N75" s="37" t="s">
        <v>82</v>
      </c>
      <c r="O75" s="125" t="s">
        <v>46</v>
      </c>
    </row>
    <row r="76" spans="1:15" ht="16.5" thickBot="1" x14ac:dyDescent="0.3">
      <c r="A76" s="12" t="s">
        <v>5</v>
      </c>
      <c r="B76" s="13"/>
      <c r="C76" s="14" t="s">
        <v>6</v>
      </c>
      <c r="D76" s="52" t="s">
        <v>7</v>
      </c>
      <c r="E76" s="15" t="s">
        <v>8</v>
      </c>
      <c r="F76" s="39" t="s">
        <v>9</v>
      </c>
      <c r="G76" s="35"/>
      <c r="H76" s="35"/>
      <c r="I76" s="35"/>
      <c r="J76" s="35"/>
      <c r="K76" s="39" t="s">
        <v>10</v>
      </c>
      <c r="L76" s="35"/>
      <c r="M76" s="35"/>
      <c r="N76" s="35"/>
      <c r="O76" s="123"/>
    </row>
    <row r="77" spans="1:15" x14ac:dyDescent="0.25">
      <c r="A77" s="23" t="s">
        <v>11</v>
      </c>
      <c r="B77" s="24" t="s">
        <v>12</v>
      </c>
      <c r="C77" s="25"/>
      <c r="D77" s="53"/>
      <c r="E77" s="26"/>
      <c r="F77" s="36" t="s">
        <v>13</v>
      </c>
      <c r="G77" s="36" t="s">
        <v>14</v>
      </c>
      <c r="H77" s="36" t="s">
        <v>15</v>
      </c>
      <c r="I77" s="36" t="s">
        <v>16</v>
      </c>
      <c r="J77" s="36" t="s">
        <v>17</v>
      </c>
      <c r="K77" s="36" t="s">
        <v>18</v>
      </c>
      <c r="L77" s="36" t="s">
        <v>40</v>
      </c>
      <c r="M77" s="36" t="s">
        <v>19</v>
      </c>
      <c r="N77" s="36" t="s">
        <v>41</v>
      </c>
      <c r="O77" s="124" t="s">
        <v>19</v>
      </c>
    </row>
    <row r="78" spans="1:15" ht="45" x14ac:dyDescent="0.25">
      <c r="A78" s="63">
        <v>91.25</v>
      </c>
      <c r="B78" s="21">
        <v>95.85</v>
      </c>
      <c r="C78" s="21" t="s">
        <v>146</v>
      </c>
      <c r="D78" s="45" t="s">
        <v>147</v>
      </c>
      <c r="E78" s="45" t="s">
        <v>148</v>
      </c>
      <c r="F78" s="37" t="s">
        <v>46</v>
      </c>
      <c r="G78" s="37"/>
      <c r="H78" s="37"/>
      <c r="I78" s="37" t="s">
        <v>49</v>
      </c>
      <c r="J78" s="37"/>
      <c r="K78" s="37"/>
      <c r="L78" s="37" t="s">
        <v>128</v>
      </c>
      <c r="M78" s="37" t="s">
        <v>149</v>
      </c>
      <c r="N78" s="37"/>
      <c r="O78" s="125"/>
    </row>
    <row r="79" spans="1:15" ht="60" x14ac:dyDescent="0.25">
      <c r="A79" s="63"/>
      <c r="B79" s="21"/>
      <c r="C79" s="21"/>
      <c r="D79" s="45" t="s">
        <v>150</v>
      </c>
      <c r="E79" s="45" t="s">
        <v>145</v>
      </c>
      <c r="F79" s="37" t="s">
        <v>46</v>
      </c>
      <c r="G79" s="37"/>
      <c r="H79" s="37"/>
      <c r="I79" s="37" t="s">
        <v>49</v>
      </c>
      <c r="J79" s="37"/>
      <c r="K79" s="37"/>
      <c r="L79" s="37" t="s">
        <v>128</v>
      </c>
      <c r="M79" s="37" t="s">
        <v>42</v>
      </c>
      <c r="N79" s="37"/>
      <c r="O79" s="125"/>
    </row>
    <row r="80" spans="1:15" ht="60" x14ac:dyDescent="0.25">
      <c r="A80" s="63"/>
      <c r="B80" s="21"/>
      <c r="C80" s="21"/>
      <c r="D80" s="45" t="s">
        <v>151</v>
      </c>
      <c r="E80" s="45" t="s">
        <v>152</v>
      </c>
      <c r="F80" s="37" t="s">
        <v>46</v>
      </c>
      <c r="G80" s="37"/>
      <c r="H80" s="37"/>
      <c r="I80" s="37" t="s">
        <v>49</v>
      </c>
      <c r="J80" s="37" t="s">
        <v>87</v>
      </c>
      <c r="K80" s="37"/>
      <c r="L80" s="37" t="s">
        <v>128</v>
      </c>
      <c r="M80" s="37" t="s">
        <v>42</v>
      </c>
      <c r="N80" s="37"/>
      <c r="O80" s="125"/>
    </row>
    <row r="81" spans="1:15" ht="60" x14ac:dyDescent="0.25">
      <c r="A81" s="63">
        <v>95.85</v>
      </c>
      <c r="B81" s="21">
        <v>98.8</v>
      </c>
      <c r="C81" s="21" t="s">
        <v>153</v>
      </c>
      <c r="D81" s="45" t="s">
        <v>154</v>
      </c>
      <c r="E81" s="45" t="s">
        <v>145</v>
      </c>
      <c r="F81" s="37" t="s">
        <v>46</v>
      </c>
      <c r="G81" s="37"/>
      <c r="H81" s="37"/>
      <c r="I81" s="37" t="s">
        <v>49</v>
      </c>
      <c r="J81" s="37"/>
      <c r="K81" s="37"/>
      <c r="L81" s="37" t="s">
        <v>128</v>
      </c>
      <c r="M81" s="37" t="s">
        <v>149</v>
      </c>
      <c r="N81" s="37" t="s">
        <v>82</v>
      </c>
      <c r="O81" s="125" t="s">
        <v>156</v>
      </c>
    </row>
    <row r="82" spans="1:15" ht="60" x14ac:dyDescent="0.25">
      <c r="A82" s="63"/>
      <c r="B82" s="21"/>
      <c r="C82" s="21"/>
      <c r="D82" s="45" t="s">
        <v>155</v>
      </c>
      <c r="E82" s="45" t="s">
        <v>145</v>
      </c>
      <c r="F82" s="37" t="s">
        <v>46</v>
      </c>
      <c r="G82" s="37"/>
      <c r="H82" s="37"/>
      <c r="I82" s="37" t="s">
        <v>49</v>
      </c>
      <c r="J82" s="37"/>
      <c r="K82" s="37"/>
      <c r="L82" s="37" t="s">
        <v>128</v>
      </c>
      <c r="M82" s="37" t="s">
        <v>149</v>
      </c>
      <c r="N82" s="37" t="s">
        <v>82</v>
      </c>
      <c r="O82" s="125" t="s">
        <v>98</v>
      </c>
    </row>
    <row r="83" spans="1:15" ht="60" x14ac:dyDescent="0.25">
      <c r="A83" s="63">
        <v>98.8</v>
      </c>
      <c r="B83" s="21">
        <v>117.4</v>
      </c>
      <c r="C83" s="21" t="s">
        <v>146</v>
      </c>
      <c r="D83" s="45" t="s">
        <v>158</v>
      </c>
      <c r="E83" s="45" t="s">
        <v>157</v>
      </c>
      <c r="F83" s="37" t="s">
        <v>46</v>
      </c>
      <c r="G83" s="37"/>
      <c r="H83" s="37"/>
      <c r="I83" s="37" t="s">
        <v>49</v>
      </c>
      <c r="J83" s="37"/>
      <c r="K83" s="37"/>
      <c r="L83" s="37" t="s">
        <v>128</v>
      </c>
      <c r="M83" s="37" t="s">
        <v>42</v>
      </c>
      <c r="N83" s="37"/>
      <c r="O83" s="125"/>
    </row>
    <row r="84" spans="1:15" ht="75" x14ac:dyDescent="0.25">
      <c r="A84" s="63"/>
      <c r="B84" s="21"/>
      <c r="C84" s="21"/>
      <c r="D84" s="45" t="s">
        <v>159</v>
      </c>
      <c r="E84" s="45" t="s">
        <v>160</v>
      </c>
      <c r="F84" s="37" t="s">
        <v>46</v>
      </c>
      <c r="G84" s="37"/>
      <c r="H84" s="37"/>
      <c r="I84" s="37" t="s">
        <v>49</v>
      </c>
      <c r="J84" s="37"/>
      <c r="K84" s="37"/>
      <c r="L84" s="37" t="s">
        <v>128</v>
      </c>
      <c r="M84" s="37" t="s">
        <v>161</v>
      </c>
      <c r="N84" s="37"/>
      <c r="O84" s="125"/>
    </row>
    <row r="85" spans="1:15" ht="75" x14ac:dyDescent="0.25">
      <c r="A85" s="63"/>
      <c r="B85" s="21"/>
      <c r="C85" s="21"/>
      <c r="D85" s="45" t="s">
        <v>162</v>
      </c>
      <c r="E85" s="45" t="s">
        <v>164</v>
      </c>
      <c r="F85" s="37" t="s">
        <v>46</v>
      </c>
      <c r="G85" s="37"/>
      <c r="H85" s="37"/>
      <c r="I85" s="37" t="s">
        <v>49</v>
      </c>
      <c r="J85" s="37" t="s">
        <v>163</v>
      </c>
      <c r="K85" s="37"/>
      <c r="L85" s="37" t="s">
        <v>128</v>
      </c>
      <c r="M85" s="37" t="s">
        <v>42</v>
      </c>
      <c r="N85" s="37"/>
      <c r="O85" s="125"/>
    </row>
    <row r="86" spans="1:15" ht="60" x14ac:dyDescent="0.25">
      <c r="A86" s="63"/>
      <c r="B86" s="21"/>
      <c r="C86" s="21"/>
      <c r="D86" s="45" t="s">
        <v>166</v>
      </c>
      <c r="E86" s="45" t="s">
        <v>165</v>
      </c>
      <c r="F86" s="37" t="s">
        <v>46</v>
      </c>
      <c r="G86" s="37"/>
      <c r="H86" s="37"/>
      <c r="I86" s="37" t="s">
        <v>49</v>
      </c>
      <c r="J86" s="37"/>
      <c r="K86" s="37"/>
      <c r="L86" s="37" t="s">
        <v>128</v>
      </c>
      <c r="M86" s="37" t="s">
        <v>42</v>
      </c>
      <c r="N86" s="37"/>
      <c r="O86" s="125"/>
    </row>
    <row r="87" spans="1:15" ht="75" x14ac:dyDescent="0.25">
      <c r="A87" s="63"/>
      <c r="B87" s="21"/>
      <c r="C87" s="21"/>
      <c r="D87" s="45" t="s">
        <v>167</v>
      </c>
      <c r="E87" s="45" t="s">
        <v>168</v>
      </c>
      <c r="F87" s="37" t="s">
        <v>46</v>
      </c>
      <c r="G87" s="37"/>
      <c r="H87" s="37"/>
      <c r="I87" s="37" t="s">
        <v>49</v>
      </c>
      <c r="J87" s="37"/>
      <c r="K87" s="37"/>
      <c r="L87" s="37" t="s">
        <v>128</v>
      </c>
      <c r="M87" s="37" t="s">
        <v>169</v>
      </c>
      <c r="N87" s="37"/>
      <c r="O87" s="125"/>
    </row>
    <row r="88" spans="1:15" ht="75" x14ac:dyDescent="0.25">
      <c r="A88" s="63"/>
      <c r="B88" s="21"/>
      <c r="C88" s="21"/>
      <c r="D88" s="45" t="s">
        <v>171</v>
      </c>
      <c r="E88" s="45" t="s">
        <v>170</v>
      </c>
      <c r="F88" s="37" t="s">
        <v>46</v>
      </c>
      <c r="G88" s="37" t="s">
        <v>46</v>
      </c>
      <c r="H88" s="37"/>
      <c r="I88" s="37" t="s">
        <v>49</v>
      </c>
      <c r="J88" s="37"/>
      <c r="K88" s="37"/>
      <c r="L88" s="37" t="s">
        <v>128</v>
      </c>
      <c r="M88" s="37" t="s">
        <v>42</v>
      </c>
      <c r="N88" s="37"/>
      <c r="O88" s="125"/>
    </row>
    <row r="89" spans="1:15" ht="45" x14ac:dyDescent="0.25">
      <c r="A89" s="63"/>
      <c r="B89" s="21"/>
      <c r="C89" s="21"/>
      <c r="D89" s="45" t="s">
        <v>172</v>
      </c>
      <c r="E89" s="45" t="s">
        <v>173</v>
      </c>
      <c r="F89" s="37" t="s">
        <v>46</v>
      </c>
      <c r="G89" s="37"/>
      <c r="H89" s="37"/>
      <c r="I89" s="37" t="s">
        <v>49</v>
      </c>
      <c r="J89" s="37"/>
      <c r="K89" s="37"/>
      <c r="L89" s="37" t="s">
        <v>128</v>
      </c>
      <c r="M89" s="37" t="s">
        <v>42</v>
      </c>
      <c r="N89" s="37"/>
      <c r="O89" s="125"/>
    </row>
    <row r="90" spans="1:15" ht="60" x14ac:dyDescent="0.25">
      <c r="A90" s="63"/>
      <c r="B90" s="21"/>
      <c r="C90" s="21"/>
      <c r="D90" s="45" t="s">
        <v>175</v>
      </c>
      <c r="E90" s="45" t="s">
        <v>174</v>
      </c>
      <c r="F90" s="37" t="s">
        <v>46</v>
      </c>
      <c r="G90" s="37"/>
      <c r="H90" s="37"/>
      <c r="I90" s="37" t="s">
        <v>43</v>
      </c>
      <c r="J90" s="37"/>
      <c r="K90" s="37"/>
      <c r="L90" s="37" t="s">
        <v>128</v>
      </c>
      <c r="M90" s="37" t="s">
        <v>149</v>
      </c>
      <c r="N90" s="37"/>
      <c r="O90" s="125"/>
    </row>
    <row r="91" spans="1:15" ht="60.75" thickBot="1" x14ac:dyDescent="0.3">
      <c r="A91" s="63"/>
      <c r="B91" s="21"/>
      <c r="C91" s="21"/>
      <c r="D91" s="45" t="s">
        <v>176</v>
      </c>
      <c r="E91" s="45" t="s">
        <v>177</v>
      </c>
      <c r="F91" s="37" t="s">
        <v>46</v>
      </c>
      <c r="G91" s="37"/>
      <c r="H91" s="37"/>
      <c r="I91" s="37" t="s">
        <v>49</v>
      </c>
      <c r="J91" s="37"/>
      <c r="K91" s="37"/>
      <c r="L91" s="37" t="s">
        <v>128</v>
      </c>
      <c r="M91" s="37" t="s">
        <v>42</v>
      </c>
      <c r="N91" s="37"/>
      <c r="O91" s="125"/>
    </row>
    <row r="92" spans="1:15" ht="16.5" thickBot="1" x14ac:dyDescent="0.3">
      <c r="A92" s="12" t="s">
        <v>5</v>
      </c>
      <c r="B92" s="13"/>
      <c r="C92" s="14" t="s">
        <v>6</v>
      </c>
      <c r="D92" s="52" t="s">
        <v>7</v>
      </c>
      <c r="E92" s="15" t="s">
        <v>8</v>
      </c>
      <c r="F92" s="39" t="s">
        <v>9</v>
      </c>
      <c r="G92" s="35"/>
      <c r="H92" s="35"/>
      <c r="I92" s="35"/>
      <c r="J92" s="35"/>
      <c r="K92" s="39" t="s">
        <v>10</v>
      </c>
      <c r="L92" s="35"/>
      <c r="M92" s="35"/>
      <c r="N92" s="35"/>
      <c r="O92" s="123"/>
    </row>
    <row r="93" spans="1:15" x14ac:dyDescent="0.25">
      <c r="A93" s="23" t="s">
        <v>11</v>
      </c>
      <c r="B93" s="24" t="s">
        <v>12</v>
      </c>
      <c r="C93" s="25"/>
      <c r="D93" s="53"/>
      <c r="E93" s="26"/>
      <c r="F93" s="36" t="s">
        <v>13</v>
      </c>
      <c r="G93" s="36" t="s">
        <v>14</v>
      </c>
      <c r="H93" s="36" t="s">
        <v>15</v>
      </c>
      <c r="I93" s="36" t="s">
        <v>16</v>
      </c>
      <c r="J93" s="36" t="s">
        <v>17</v>
      </c>
      <c r="K93" s="36" t="s">
        <v>18</v>
      </c>
      <c r="L93" s="36" t="s">
        <v>40</v>
      </c>
      <c r="M93" s="36" t="s">
        <v>19</v>
      </c>
      <c r="N93" s="36" t="s">
        <v>41</v>
      </c>
      <c r="O93" s="124" t="s">
        <v>19</v>
      </c>
    </row>
    <row r="94" spans="1:15" ht="60" x14ac:dyDescent="0.25">
      <c r="A94" s="63">
        <v>117.4</v>
      </c>
      <c r="B94" s="21">
        <v>121.6</v>
      </c>
      <c r="C94" s="21" t="s">
        <v>38</v>
      </c>
      <c r="D94" s="45" t="s">
        <v>179</v>
      </c>
      <c r="E94" s="45" t="s">
        <v>178</v>
      </c>
      <c r="F94" s="37" t="s">
        <v>46</v>
      </c>
      <c r="G94" s="37"/>
      <c r="H94" s="37"/>
      <c r="I94" s="37" t="s">
        <v>49</v>
      </c>
      <c r="J94" s="37"/>
      <c r="K94" s="37"/>
      <c r="L94" s="37" t="s">
        <v>128</v>
      </c>
      <c r="M94" s="37" t="s">
        <v>42</v>
      </c>
      <c r="N94" s="37"/>
      <c r="O94" s="125"/>
    </row>
    <row r="95" spans="1:15" ht="45" x14ac:dyDescent="0.25">
      <c r="A95" s="63"/>
      <c r="B95" s="21"/>
      <c r="C95" s="21"/>
      <c r="D95" s="45" t="s">
        <v>182</v>
      </c>
      <c r="E95" s="45" t="s">
        <v>180</v>
      </c>
      <c r="F95" s="37" t="s">
        <v>46</v>
      </c>
      <c r="G95" s="37"/>
      <c r="H95" s="37"/>
      <c r="I95" s="37" t="s">
        <v>49</v>
      </c>
      <c r="J95" s="37" t="s">
        <v>87</v>
      </c>
      <c r="K95" s="37"/>
      <c r="L95" s="37" t="s">
        <v>128</v>
      </c>
      <c r="M95" s="37" t="s">
        <v>181</v>
      </c>
      <c r="N95" s="37"/>
      <c r="O95" s="125"/>
    </row>
    <row r="96" spans="1:15" ht="60" x14ac:dyDescent="0.25">
      <c r="A96" s="63"/>
      <c r="B96" s="21"/>
      <c r="C96" s="21"/>
      <c r="D96" s="45" t="s">
        <v>184</v>
      </c>
      <c r="E96" s="45" t="s">
        <v>183</v>
      </c>
      <c r="F96" s="37" t="s">
        <v>46</v>
      </c>
      <c r="G96" s="37"/>
      <c r="H96" s="37"/>
      <c r="I96" s="37" t="s">
        <v>49</v>
      </c>
      <c r="J96" s="37"/>
      <c r="K96" s="37"/>
      <c r="L96" s="37" t="s">
        <v>128</v>
      </c>
      <c r="M96" s="37" t="s">
        <v>169</v>
      </c>
      <c r="N96" s="37"/>
      <c r="O96" s="125"/>
    </row>
    <row r="97" spans="1:15" ht="45" x14ac:dyDescent="0.25">
      <c r="A97" s="63">
        <v>121.6</v>
      </c>
      <c r="B97" s="21">
        <v>126.9</v>
      </c>
      <c r="C97" s="21" t="s">
        <v>39</v>
      </c>
      <c r="D97" s="45" t="s">
        <v>185</v>
      </c>
      <c r="E97" s="45" t="s">
        <v>186</v>
      </c>
      <c r="F97" s="37" t="s">
        <v>46</v>
      </c>
      <c r="G97" s="37"/>
      <c r="H97" s="37"/>
      <c r="I97" s="37" t="s">
        <v>43</v>
      </c>
      <c r="J97" s="37"/>
      <c r="K97" s="37"/>
      <c r="L97" s="37" t="s">
        <v>128</v>
      </c>
      <c r="M97" s="37" t="s">
        <v>42</v>
      </c>
      <c r="N97" s="37"/>
      <c r="O97" s="125"/>
    </row>
    <row r="98" spans="1:15" ht="60" x14ac:dyDescent="0.25">
      <c r="A98" s="63"/>
      <c r="B98" s="21"/>
      <c r="C98" s="21"/>
      <c r="D98" s="45" t="s">
        <v>188</v>
      </c>
      <c r="E98" s="45" t="s">
        <v>187</v>
      </c>
      <c r="F98" s="37" t="s">
        <v>46</v>
      </c>
      <c r="G98" s="37"/>
      <c r="H98" s="37"/>
      <c r="I98" s="37" t="s">
        <v>43</v>
      </c>
      <c r="J98" s="37" t="s">
        <v>87</v>
      </c>
      <c r="K98" s="37"/>
      <c r="L98" s="37" t="s">
        <v>128</v>
      </c>
      <c r="M98" s="37" t="s">
        <v>42</v>
      </c>
      <c r="N98" s="37"/>
      <c r="O98" s="125"/>
    </row>
    <row r="99" spans="1:15" ht="60" x14ac:dyDescent="0.25">
      <c r="A99" s="63"/>
      <c r="B99" s="21"/>
      <c r="C99" s="21"/>
      <c r="D99" s="45" t="s">
        <v>189</v>
      </c>
      <c r="E99" s="45" t="s">
        <v>95</v>
      </c>
      <c r="F99" s="37" t="s">
        <v>46</v>
      </c>
      <c r="G99" s="37" t="s">
        <v>46</v>
      </c>
      <c r="H99" s="37"/>
      <c r="I99" s="37" t="s">
        <v>49</v>
      </c>
      <c r="J99" s="37" t="s">
        <v>87</v>
      </c>
      <c r="K99" s="37"/>
      <c r="L99" s="37"/>
      <c r="M99" s="37"/>
      <c r="N99" s="37"/>
      <c r="O99" s="125"/>
    </row>
    <row r="100" spans="1:15" ht="45" x14ac:dyDescent="0.25">
      <c r="A100" s="63">
        <v>126.9</v>
      </c>
      <c r="B100" s="21">
        <v>136.19999999999999</v>
      </c>
      <c r="C100" s="21" t="s">
        <v>108</v>
      </c>
      <c r="D100" s="45" t="s">
        <v>190</v>
      </c>
      <c r="E100" s="45" t="s">
        <v>95</v>
      </c>
      <c r="F100" s="37" t="s">
        <v>46</v>
      </c>
      <c r="G100" s="37"/>
      <c r="H100" s="37"/>
      <c r="I100" s="37" t="s">
        <v>49</v>
      </c>
      <c r="J100" s="37" t="s">
        <v>87</v>
      </c>
      <c r="K100" s="37"/>
      <c r="L100" s="37"/>
      <c r="M100" s="37"/>
      <c r="N100" s="37"/>
      <c r="O100" s="125"/>
    </row>
    <row r="101" spans="1:15" ht="45" x14ac:dyDescent="0.25">
      <c r="A101" s="63"/>
      <c r="B101" s="21"/>
      <c r="C101" s="21"/>
      <c r="D101" s="45" t="s">
        <v>192</v>
      </c>
      <c r="E101" s="45" t="s">
        <v>191</v>
      </c>
      <c r="F101" s="37" t="s">
        <v>46</v>
      </c>
      <c r="G101" s="37"/>
      <c r="H101" s="37"/>
      <c r="I101" s="37" t="s">
        <v>49</v>
      </c>
      <c r="J101" s="37" t="s">
        <v>87</v>
      </c>
      <c r="K101" s="37"/>
      <c r="L101" s="37"/>
      <c r="M101" s="37"/>
      <c r="N101" s="37"/>
      <c r="O101" s="125"/>
    </row>
    <row r="102" spans="1:15" ht="60" x14ac:dyDescent="0.25">
      <c r="A102" s="63"/>
      <c r="B102" s="21"/>
      <c r="C102" s="21"/>
      <c r="D102" s="45" t="s">
        <v>193</v>
      </c>
      <c r="E102" s="45" t="s">
        <v>194</v>
      </c>
      <c r="F102" s="37" t="s">
        <v>46</v>
      </c>
      <c r="G102" s="37"/>
      <c r="H102" s="37"/>
      <c r="I102" s="37" t="s">
        <v>49</v>
      </c>
      <c r="J102" s="37" t="s">
        <v>87</v>
      </c>
      <c r="K102" s="37"/>
      <c r="L102" s="37"/>
      <c r="M102" s="37"/>
      <c r="N102" s="37"/>
      <c r="O102" s="125"/>
    </row>
    <row r="103" spans="1:15" ht="45" x14ac:dyDescent="0.25">
      <c r="A103" s="63">
        <v>136.19999999999999</v>
      </c>
      <c r="B103" s="21">
        <v>150.25</v>
      </c>
      <c r="C103" s="21" t="s">
        <v>38</v>
      </c>
      <c r="D103" s="45" t="s">
        <v>195</v>
      </c>
      <c r="E103" s="45" t="s">
        <v>196</v>
      </c>
      <c r="F103" s="37" t="s">
        <v>45</v>
      </c>
      <c r="G103" s="37"/>
      <c r="H103" s="37"/>
      <c r="I103" s="37" t="s">
        <v>43</v>
      </c>
      <c r="J103" s="37"/>
      <c r="K103" s="37"/>
      <c r="L103" s="37" t="s">
        <v>128</v>
      </c>
      <c r="M103" s="37" t="s">
        <v>42</v>
      </c>
      <c r="N103" s="37"/>
      <c r="O103" s="125"/>
    </row>
    <row r="104" spans="1:15" ht="75" x14ac:dyDescent="0.25">
      <c r="A104" s="63"/>
      <c r="B104" s="21"/>
      <c r="C104" s="21"/>
      <c r="D104" s="45" t="s">
        <v>197</v>
      </c>
      <c r="E104" s="45" t="s">
        <v>126</v>
      </c>
      <c r="F104" s="37" t="s">
        <v>45</v>
      </c>
      <c r="G104" s="37"/>
      <c r="H104" s="37"/>
      <c r="I104" s="37" t="s">
        <v>49</v>
      </c>
      <c r="J104" s="37"/>
      <c r="K104" s="37"/>
      <c r="L104" s="37" t="s">
        <v>128</v>
      </c>
      <c r="M104" s="37" t="s">
        <v>169</v>
      </c>
      <c r="N104" s="37"/>
      <c r="O104" s="125"/>
    </row>
    <row r="105" spans="1:15" ht="45" x14ac:dyDescent="0.25">
      <c r="A105" s="63"/>
      <c r="B105" s="21"/>
      <c r="C105" s="21"/>
      <c r="D105" s="45" t="s">
        <v>198</v>
      </c>
      <c r="E105" s="45" t="s">
        <v>126</v>
      </c>
      <c r="F105" s="37" t="s">
        <v>45</v>
      </c>
      <c r="G105" s="37"/>
      <c r="H105" s="37"/>
      <c r="I105" s="37" t="s">
        <v>49</v>
      </c>
      <c r="J105" s="37"/>
      <c r="K105" s="37"/>
      <c r="L105" s="37" t="s">
        <v>128</v>
      </c>
      <c r="M105" s="37" t="s">
        <v>42</v>
      </c>
      <c r="N105" s="37"/>
      <c r="O105" s="125"/>
    </row>
    <row r="106" spans="1:15" ht="60" x14ac:dyDescent="0.25">
      <c r="A106" s="63"/>
      <c r="B106" s="21"/>
      <c r="C106" s="21"/>
      <c r="D106" s="45" t="s">
        <v>199</v>
      </c>
      <c r="E106" s="45" t="s">
        <v>200</v>
      </c>
      <c r="F106" s="37" t="s">
        <v>45</v>
      </c>
      <c r="G106" s="37"/>
      <c r="H106" s="37"/>
      <c r="I106" s="37" t="s">
        <v>49</v>
      </c>
      <c r="J106" s="37"/>
      <c r="K106" s="37"/>
      <c r="L106" s="37" t="s">
        <v>128</v>
      </c>
      <c r="M106" s="37" t="s">
        <v>42</v>
      </c>
      <c r="N106" s="37"/>
      <c r="O106" s="125"/>
    </row>
    <row r="107" spans="1:15" ht="90" x14ac:dyDescent="0.25">
      <c r="A107" s="63">
        <v>150.25</v>
      </c>
      <c r="B107" s="21">
        <v>166.4</v>
      </c>
      <c r="C107" s="21" t="s">
        <v>39</v>
      </c>
      <c r="D107" s="45" t="s">
        <v>203</v>
      </c>
      <c r="E107" s="45" t="s">
        <v>201</v>
      </c>
      <c r="F107" s="37" t="s">
        <v>43</v>
      </c>
      <c r="G107" s="37" t="s">
        <v>46</v>
      </c>
      <c r="H107" s="37"/>
      <c r="I107" s="37" t="s">
        <v>49</v>
      </c>
      <c r="J107" s="37" t="s">
        <v>87</v>
      </c>
      <c r="K107" s="37"/>
      <c r="L107" s="37" t="s">
        <v>128</v>
      </c>
      <c r="M107" s="37" t="s">
        <v>42</v>
      </c>
      <c r="N107" s="37" t="s">
        <v>202</v>
      </c>
      <c r="O107" s="125" t="s">
        <v>98</v>
      </c>
    </row>
    <row r="108" spans="1:15" ht="60" x14ac:dyDescent="0.25">
      <c r="A108" s="63"/>
      <c r="B108" s="21"/>
      <c r="C108" s="21"/>
      <c r="D108" s="45" t="s">
        <v>205</v>
      </c>
      <c r="E108" s="45" t="s">
        <v>204</v>
      </c>
      <c r="F108" s="37" t="s">
        <v>43</v>
      </c>
      <c r="G108" s="37" t="s">
        <v>45</v>
      </c>
      <c r="H108" s="37"/>
      <c r="I108" s="37" t="s">
        <v>49</v>
      </c>
      <c r="J108" s="37" t="s">
        <v>87</v>
      </c>
      <c r="K108" s="37"/>
      <c r="L108" s="37" t="s">
        <v>128</v>
      </c>
      <c r="M108" s="37" t="s">
        <v>42</v>
      </c>
      <c r="N108" s="37"/>
      <c r="O108" s="125"/>
    </row>
    <row r="109" spans="1:15" ht="60.75" thickBot="1" x14ac:dyDescent="0.3">
      <c r="A109" s="63"/>
      <c r="B109" s="21"/>
      <c r="C109" s="21"/>
      <c r="D109" s="45" t="s">
        <v>206</v>
      </c>
      <c r="E109" s="45" t="s">
        <v>191</v>
      </c>
      <c r="F109" s="37" t="s">
        <v>51</v>
      </c>
      <c r="G109" s="37"/>
      <c r="H109" s="37"/>
      <c r="I109" s="37" t="s">
        <v>49</v>
      </c>
      <c r="J109" s="37" t="s">
        <v>83</v>
      </c>
      <c r="K109" s="37"/>
      <c r="L109" s="37" t="s">
        <v>128</v>
      </c>
      <c r="M109" s="37" t="s">
        <v>149</v>
      </c>
      <c r="N109" s="37"/>
      <c r="O109" s="125"/>
    </row>
    <row r="110" spans="1:15" ht="16.5" thickBot="1" x14ac:dyDescent="0.3">
      <c r="A110" s="12" t="s">
        <v>5</v>
      </c>
      <c r="B110" s="13"/>
      <c r="C110" s="14" t="s">
        <v>6</v>
      </c>
      <c r="D110" s="52" t="s">
        <v>7</v>
      </c>
      <c r="E110" s="15" t="s">
        <v>8</v>
      </c>
      <c r="F110" s="39" t="s">
        <v>9</v>
      </c>
      <c r="G110" s="35"/>
      <c r="H110" s="35"/>
      <c r="I110" s="35"/>
      <c r="J110" s="35"/>
      <c r="K110" s="39" t="s">
        <v>10</v>
      </c>
      <c r="L110" s="35"/>
      <c r="M110" s="35"/>
      <c r="N110" s="35"/>
      <c r="O110" s="123"/>
    </row>
    <row r="111" spans="1:15" x14ac:dyDescent="0.25">
      <c r="A111" s="23" t="s">
        <v>11</v>
      </c>
      <c r="B111" s="24" t="s">
        <v>12</v>
      </c>
      <c r="C111" s="25"/>
      <c r="D111" s="53"/>
      <c r="E111" s="26"/>
      <c r="F111" s="36" t="s">
        <v>13</v>
      </c>
      <c r="G111" s="36" t="s">
        <v>14</v>
      </c>
      <c r="H111" s="36" t="s">
        <v>15</v>
      </c>
      <c r="I111" s="36" t="s">
        <v>16</v>
      </c>
      <c r="J111" s="36" t="s">
        <v>17</v>
      </c>
      <c r="K111" s="36" t="s">
        <v>18</v>
      </c>
      <c r="L111" s="36" t="s">
        <v>40</v>
      </c>
      <c r="M111" s="36" t="s">
        <v>19</v>
      </c>
      <c r="N111" s="36" t="s">
        <v>41</v>
      </c>
      <c r="O111" s="124" t="s">
        <v>19</v>
      </c>
    </row>
    <row r="112" spans="1:15" ht="90" x14ac:dyDescent="0.25">
      <c r="A112" s="63"/>
      <c r="B112" s="21"/>
      <c r="C112" s="21"/>
      <c r="D112" s="45" t="s">
        <v>208</v>
      </c>
      <c r="E112" s="45" t="s">
        <v>207</v>
      </c>
      <c r="F112" s="37" t="s">
        <v>51</v>
      </c>
      <c r="G112" s="37" t="s">
        <v>51</v>
      </c>
      <c r="H112" s="37"/>
      <c r="I112" s="37" t="s">
        <v>43</v>
      </c>
      <c r="J112" s="37" t="s">
        <v>87</v>
      </c>
      <c r="K112" s="37" t="s">
        <v>45</v>
      </c>
      <c r="L112" s="37" t="s">
        <v>82</v>
      </c>
      <c r="M112" s="37" t="s">
        <v>45</v>
      </c>
      <c r="N112" s="37"/>
      <c r="O112" s="125"/>
    </row>
    <row r="113" spans="1:15" ht="75" x14ac:dyDescent="0.25">
      <c r="A113" s="63"/>
      <c r="B113" s="21"/>
      <c r="C113" s="21"/>
      <c r="D113" s="45" t="s">
        <v>209</v>
      </c>
      <c r="E113" s="45" t="s">
        <v>210</v>
      </c>
      <c r="F113" s="37" t="s">
        <v>46</v>
      </c>
      <c r="G113" s="37" t="s">
        <v>45</v>
      </c>
      <c r="H113" s="37"/>
      <c r="I113" s="37" t="s">
        <v>49</v>
      </c>
      <c r="J113" s="37" t="s">
        <v>163</v>
      </c>
      <c r="K113" s="37" t="s">
        <v>43</v>
      </c>
      <c r="L113" s="37" t="s">
        <v>128</v>
      </c>
      <c r="M113" s="37" t="s">
        <v>42</v>
      </c>
      <c r="N113" s="37"/>
      <c r="O113" s="125"/>
    </row>
    <row r="114" spans="1:15" ht="45" x14ac:dyDescent="0.25">
      <c r="A114" s="63">
        <v>166.4</v>
      </c>
      <c r="B114" s="21">
        <v>174</v>
      </c>
      <c r="C114" s="21" t="s">
        <v>211</v>
      </c>
      <c r="D114" s="45" t="s">
        <v>212</v>
      </c>
      <c r="E114" s="21"/>
      <c r="F114" s="37" t="s">
        <v>46</v>
      </c>
      <c r="G114" s="37" t="s">
        <v>47</v>
      </c>
      <c r="H114" s="37"/>
      <c r="I114" s="37" t="s">
        <v>49</v>
      </c>
      <c r="J114" s="37"/>
      <c r="K114" s="37"/>
      <c r="L114" s="37"/>
      <c r="M114" s="37"/>
      <c r="N114" s="37"/>
      <c r="O114" s="125"/>
    </row>
    <row r="115" spans="1:15" ht="75" x14ac:dyDescent="0.25">
      <c r="A115" s="63"/>
      <c r="B115" s="21"/>
      <c r="C115" s="21"/>
      <c r="D115" s="45" t="s">
        <v>214</v>
      </c>
      <c r="E115" s="45" t="s">
        <v>213</v>
      </c>
      <c r="F115" s="37" t="s">
        <v>46</v>
      </c>
      <c r="G115" s="37" t="s">
        <v>51</v>
      </c>
      <c r="H115" s="37"/>
      <c r="I115" s="37" t="s">
        <v>49</v>
      </c>
      <c r="J115" s="37"/>
      <c r="K115" s="37" t="s">
        <v>43</v>
      </c>
      <c r="L115" s="37"/>
      <c r="M115" s="37"/>
      <c r="N115" s="37"/>
      <c r="O115" s="125"/>
    </row>
    <row r="116" spans="1:15" ht="30" x14ac:dyDescent="0.25">
      <c r="A116" s="63">
        <v>174</v>
      </c>
      <c r="B116" s="21">
        <v>183.9</v>
      </c>
      <c r="C116" s="45" t="s">
        <v>215</v>
      </c>
      <c r="D116" s="45" t="s">
        <v>216</v>
      </c>
      <c r="E116" s="21"/>
      <c r="F116" s="37" t="s">
        <v>43</v>
      </c>
      <c r="G116" s="37"/>
      <c r="H116" s="37"/>
      <c r="I116" s="37"/>
      <c r="J116" s="37"/>
      <c r="K116" s="37"/>
      <c r="L116" s="37"/>
      <c r="M116" s="37"/>
      <c r="N116" s="37"/>
      <c r="O116" s="125"/>
    </row>
    <row r="117" spans="1:15" ht="60" x14ac:dyDescent="0.25">
      <c r="A117" s="63"/>
      <c r="B117" s="21"/>
      <c r="C117" s="21"/>
      <c r="D117" s="45" t="s">
        <v>217</v>
      </c>
      <c r="E117" s="45" t="s">
        <v>219</v>
      </c>
      <c r="F117" s="37" t="s">
        <v>45</v>
      </c>
      <c r="G117" s="37" t="s">
        <v>51</v>
      </c>
      <c r="H117" s="37"/>
      <c r="I117" s="37"/>
      <c r="J117" s="37"/>
      <c r="K117" s="37"/>
      <c r="L117" s="37" t="s">
        <v>82</v>
      </c>
      <c r="M117" s="37" t="s">
        <v>218</v>
      </c>
      <c r="N117" s="37"/>
      <c r="O117" s="125"/>
    </row>
    <row r="118" spans="1:15" ht="45" x14ac:dyDescent="0.25">
      <c r="A118" s="63"/>
      <c r="B118" s="21"/>
      <c r="C118" s="21"/>
      <c r="D118" s="45" t="s">
        <v>220</v>
      </c>
      <c r="E118" s="45" t="s">
        <v>221</v>
      </c>
      <c r="F118" s="37" t="s">
        <v>45</v>
      </c>
      <c r="G118" s="37" t="s">
        <v>45</v>
      </c>
      <c r="H118" s="37"/>
      <c r="I118" s="37" t="s">
        <v>49</v>
      </c>
      <c r="J118" s="37"/>
      <c r="K118" s="37"/>
      <c r="L118" s="37"/>
      <c r="M118" s="37"/>
      <c r="N118" s="37"/>
      <c r="O118" s="125"/>
    </row>
    <row r="119" spans="1:15" ht="60" x14ac:dyDescent="0.25">
      <c r="A119" s="63"/>
      <c r="B119" s="21"/>
      <c r="C119" s="21"/>
      <c r="D119" s="45" t="s">
        <v>222</v>
      </c>
      <c r="E119" s="45" t="s">
        <v>223</v>
      </c>
      <c r="F119" s="37" t="s">
        <v>45</v>
      </c>
      <c r="G119" s="37" t="s">
        <v>46</v>
      </c>
      <c r="H119" s="37"/>
      <c r="I119" s="37"/>
      <c r="J119" s="37"/>
      <c r="K119" s="37"/>
      <c r="L119" s="37"/>
      <c r="M119" s="37"/>
      <c r="N119" s="37"/>
      <c r="O119" s="125"/>
    </row>
    <row r="120" spans="1:15" ht="60" x14ac:dyDescent="0.25">
      <c r="A120" s="63"/>
      <c r="B120" s="21"/>
      <c r="C120" s="21"/>
      <c r="D120" s="45" t="s">
        <v>224</v>
      </c>
      <c r="E120" s="45" t="s">
        <v>225</v>
      </c>
      <c r="F120" s="37" t="s">
        <v>45</v>
      </c>
      <c r="G120" s="37"/>
      <c r="H120" s="37"/>
      <c r="I120" s="37" t="s">
        <v>46</v>
      </c>
      <c r="J120" s="37"/>
      <c r="K120" s="37"/>
      <c r="L120" s="37"/>
      <c r="M120" s="37"/>
      <c r="N120" s="37"/>
      <c r="O120" s="125"/>
    </row>
    <row r="121" spans="1:15" ht="45" x14ac:dyDescent="0.25">
      <c r="A121" s="63">
        <v>183.9</v>
      </c>
      <c r="B121" s="21">
        <v>189.35</v>
      </c>
      <c r="C121" s="21" t="s">
        <v>130</v>
      </c>
      <c r="D121" s="45" t="s">
        <v>229</v>
      </c>
      <c r="E121" s="45" t="s">
        <v>226</v>
      </c>
      <c r="F121" s="37" t="s">
        <v>49</v>
      </c>
      <c r="G121" s="37" t="s">
        <v>45</v>
      </c>
      <c r="H121" s="37"/>
      <c r="I121" s="37" t="s">
        <v>43</v>
      </c>
      <c r="J121" s="37"/>
      <c r="K121" s="37" t="s">
        <v>227</v>
      </c>
      <c r="L121" s="37"/>
      <c r="M121" s="37"/>
      <c r="N121" s="37"/>
      <c r="O121" s="125"/>
    </row>
    <row r="122" spans="1:15" ht="45" x14ac:dyDescent="0.25">
      <c r="A122" s="63"/>
      <c r="B122" s="21"/>
      <c r="C122" s="21"/>
      <c r="D122" s="45" t="s">
        <v>230</v>
      </c>
      <c r="E122" s="45" t="s">
        <v>228</v>
      </c>
      <c r="F122" s="37" t="s">
        <v>45</v>
      </c>
      <c r="G122" s="37" t="s">
        <v>45</v>
      </c>
      <c r="H122" s="37"/>
      <c r="I122" s="37" t="s">
        <v>43</v>
      </c>
      <c r="J122" s="37"/>
      <c r="K122" s="37"/>
      <c r="L122" s="37"/>
      <c r="M122" s="37"/>
      <c r="N122" s="37"/>
      <c r="O122" s="125"/>
    </row>
    <row r="123" spans="1:15" ht="30" x14ac:dyDescent="0.25">
      <c r="A123" s="63"/>
      <c r="B123" s="21"/>
      <c r="C123" s="21"/>
      <c r="D123" s="45" t="s">
        <v>231</v>
      </c>
      <c r="E123" s="45" t="s">
        <v>232</v>
      </c>
      <c r="F123" s="37" t="s">
        <v>45</v>
      </c>
      <c r="G123" s="37"/>
      <c r="H123" s="37"/>
      <c r="I123" s="37"/>
      <c r="J123" s="37"/>
      <c r="K123" s="37"/>
      <c r="L123" s="37"/>
      <c r="M123" s="37"/>
      <c r="N123" s="37"/>
      <c r="O123" s="125"/>
    </row>
    <row r="124" spans="1:15" ht="60" x14ac:dyDescent="0.25">
      <c r="A124" s="63">
        <v>189.35</v>
      </c>
      <c r="B124" s="21">
        <v>194</v>
      </c>
      <c r="C124" s="21" t="s">
        <v>233</v>
      </c>
      <c r="D124" s="45" t="s">
        <v>234</v>
      </c>
      <c r="E124" s="21"/>
      <c r="F124" s="37" t="s">
        <v>46</v>
      </c>
      <c r="G124" s="37" t="s">
        <v>46</v>
      </c>
      <c r="H124" s="37"/>
      <c r="I124" s="37"/>
      <c r="J124" s="37"/>
      <c r="K124" s="37"/>
      <c r="L124" s="37"/>
      <c r="M124" s="37"/>
      <c r="N124" s="37"/>
      <c r="O124" s="125"/>
    </row>
    <row r="125" spans="1:15" ht="60" x14ac:dyDescent="0.25">
      <c r="A125" s="63"/>
      <c r="B125" s="21"/>
      <c r="C125" s="21"/>
      <c r="D125" s="45" t="s">
        <v>236</v>
      </c>
      <c r="E125" s="45" t="s">
        <v>235</v>
      </c>
      <c r="F125" s="37" t="s">
        <v>46</v>
      </c>
      <c r="G125" s="37" t="s">
        <v>46</v>
      </c>
      <c r="H125" s="37"/>
      <c r="I125" s="37"/>
      <c r="J125" s="37"/>
      <c r="K125" s="37"/>
      <c r="L125" s="37"/>
      <c r="M125" s="37"/>
      <c r="N125" s="37"/>
      <c r="O125" s="125"/>
    </row>
    <row r="126" spans="1:15" ht="120.75" thickBot="1" x14ac:dyDescent="0.3">
      <c r="A126" s="63"/>
      <c r="B126" s="21"/>
      <c r="C126" s="21"/>
      <c r="D126" s="45" t="s">
        <v>237</v>
      </c>
      <c r="E126" s="45" t="s">
        <v>94</v>
      </c>
      <c r="F126" s="37" t="s">
        <v>43</v>
      </c>
      <c r="G126" s="37" t="s">
        <v>51</v>
      </c>
      <c r="H126" s="37"/>
      <c r="I126" s="37"/>
      <c r="J126" s="37"/>
      <c r="K126" s="37"/>
      <c r="L126" s="37"/>
      <c r="M126" s="37"/>
      <c r="N126" s="37"/>
      <c r="O126" s="125"/>
    </row>
    <row r="127" spans="1:15" ht="16.5" thickBot="1" x14ac:dyDescent="0.3">
      <c r="A127" s="12" t="s">
        <v>5</v>
      </c>
      <c r="B127" s="13"/>
      <c r="C127" s="14" t="s">
        <v>6</v>
      </c>
      <c r="D127" s="52" t="s">
        <v>7</v>
      </c>
      <c r="E127" s="15" t="s">
        <v>8</v>
      </c>
      <c r="F127" s="39" t="s">
        <v>9</v>
      </c>
      <c r="G127" s="35"/>
      <c r="H127" s="35"/>
      <c r="I127" s="35"/>
      <c r="J127" s="35"/>
      <c r="K127" s="39" t="s">
        <v>10</v>
      </c>
      <c r="L127" s="35"/>
      <c r="M127" s="35"/>
      <c r="N127" s="35"/>
      <c r="O127" s="123"/>
    </row>
    <row r="128" spans="1:15" x14ac:dyDescent="0.25">
      <c r="A128" s="23" t="s">
        <v>11</v>
      </c>
      <c r="B128" s="24" t="s">
        <v>12</v>
      </c>
      <c r="C128" s="25"/>
      <c r="D128" s="53"/>
      <c r="E128" s="26"/>
      <c r="F128" s="36" t="s">
        <v>13</v>
      </c>
      <c r="G128" s="36" t="s">
        <v>14</v>
      </c>
      <c r="H128" s="36" t="s">
        <v>15</v>
      </c>
      <c r="I128" s="36" t="s">
        <v>16</v>
      </c>
      <c r="J128" s="36" t="s">
        <v>17</v>
      </c>
      <c r="K128" s="36" t="s">
        <v>18</v>
      </c>
      <c r="L128" s="36" t="s">
        <v>40</v>
      </c>
      <c r="M128" s="36" t="s">
        <v>19</v>
      </c>
      <c r="N128" s="36" t="s">
        <v>41</v>
      </c>
      <c r="O128" s="124" t="s">
        <v>19</v>
      </c>
    </row>
    <row r="129" spans="1:15" ht="30" x14ac:dyDescent="0.25">
      <c r="A129" s="63">
        <v>194</v>
      </c>
      <c r="B129" s="21">
        <v>196</v>
      </c>
      <c r="C129" s="21" t="s">
        <v>38</v>
      </c>
      <c r="D129" s="45" t="s">
        <v>238</v>
      </c>
      <c r="E129" s="21"/>
      <c r="F129" s="37" t="s">
        <v>45</v>
      </c>
      <c r="G129" s="37"/>
      <c r="H129" s="37"/>
      <c r="I129" s="37"/>
      <c r="J129" s="37"/>
      <c r="K129" s="37"/>
      <c r="L129" s="37"/>
      <c r="M129" s="37"/>
      <c r="N129" s="37"/>
      <c r="O129" s="125"/>
    </row>
    <row r="130" spans="1:15" ht="45" x14ac:dyDescent="0.25">
      <c r="A130" s="63"/>
      <c r="B130" s="21"/>
      <c r="C130" s="21"/>
      <c r="D130" s="45" t="s">
        <v>241</v>
      </c>
      <c r="E130" s="21"/>
      <c r="F130" s="37"/>
      <c r="G130" s="37" t="s">
        <v>47</v>
      </c>
      <c r="H130" s="37"/>
      <c r="I130" s="37"/>
      <c r="J130" s="37"/>
      <c r="K130" s="37"/>
      <c r="L130" s="37"/>
      <c r="M130" s="37"/>
      <c r="N130" s="37"/>
      <c r="O130" s="125"/>
    </row>
    <row r="131" spans="1:15" x14ac:dyDescent="0.25">
      <c r="A131" s="63"/>
      <c r="B131" s="21"/>
      <c r="C131" s="21"/>
      <c r="D131" s="45" t="s">
        <v>239</v>
      </c>
      <c r="E131" s="21" t="s">
        <v>243</v>
      </c>
      <c r="F131" s="37" t="s">
        <v>45</v>
      </c>
      <c r="G131" s="37"/>
      <c r="H131" s="37"/>
      <c r="I131" s="37"/>
      <c r="J131" s="37"/>
      <c r="K131" s="37"/>
      <c r="L131" s="37"/>
      <c r="M131" s="37"/>
      <c r="N131" s="37"/>
      <c r="O131" s="125"/>
    </row>
    <row r="132" spans="1:15" ht="45" x14ac:dyDescent="0.25">
      <c r="A132" s="63"/>
      <c r="B132" s="21"/>
      <c r="C132" s="21"/>
      <c r="D132" s="45" t="s">
        <v>240</v>
      </c>
      <c r="E132" s="21"/>
      <c r="F132" s="37" t="s">
        <v>46</v>
      </c>
      <c r="G132" s="37"/>
      <c r="H132" s="37"/>
      <c r="I132" s="37"/>
      <c r="J132" s="37"/>
      <c r="K132" s="37"/>
      <c r="L132" s="37"/>
      <c r="M132" s="37"/>
      <c r="N132" s="37"/>
      <c r="O132" s="125"/>
    </row>
    <row r="133" spans="1:15" x14ac:dyDescent="0.25">
      <c r="A133" s="63">
        <v>196</v>
      </c>
      <c r="B133" s="21">
        <v>200.65</v>
      </c>
      <c r="C133" s="21" t="s">
        <v>38</v>
      </c>
      <c r="D133" s="45" t="s">
        <v>247</v>
      </c>
      <c r="E133" s="21"/>
      <c r="F133" s="37" t="s">
        <v>46</v>
      </c>
      <c r="G133" s="37"/>
      <c r="H133" s="37"/>
      <c r="I133" s="37"/>
      <c r="J133" s="37"/>
      <c r="K133" s="37"/>
      <c r="L133" s="37"/>
      <c r="M133" s="37"/>
      <c r="N133" s="37"/>
      <c r="O133" s="125"/>
    </row>
    <row r="134" spans="1:15" ht="45" x14ac:dyDescent="0.25">
      <c r="A134" s="63"/>
      <c r="B134" s="21"/>
      <c r="C134" s="21"/>
      <c r="D134" s="45" t="s">
        <v>245</v>
      </c>
      <c r="E134" s="21"/>
      <c r="F134" s="37" t="s">
        <v>242</v>
      </c>
      <c r="G134" s="37" t="s">
        <v>46</v>
      </c>
      <c r="H134" s="37"/>
      <c r="I134" s="37"/>
      <c r="J134" s="37"/>
      <c r="K134" s="37"/>
      <c r="L134" s="37"/>
      <c r="M134" s="37"/>
      <c r="N134" s="37"/>
      <c r="O134" s="125"/>
    </row>
    <row r="135" spans="1:15" ht="45" x14ac:dyDescent="0.25">
      <c r="A135" s="63"/>
      <c r="B135" s="21"/>
      <c r="C135" s="21"/>
      <c r="D135" s="45" t="s">
        <v>249</v>
      </c>
      <c r="E135" s="21" t="s">
        <v>248</v>
      </c>
      <c r="F135" s="37"/>
      <c r="G135" s="37" t="s">
        <v>46</v>
      </c>
      <c r="H135" s="37"/>
      <c r="I135" s="37"/>
      <c r="J135" s="37"/>
      <c r="K135" s="37" t="s">
        <v>46</v>
      </c>
      <c r="L135" s="37"/>
      <c r="M135" s="37"/>
      <c r="N135" s="37"/>
      <c r="O135" s="125"/>
    </row>
    <row r="136" spans="1:15" ht="30" x14ac:dyDescent="0.25">
      <c r="A136" s="63">
        <v>200.65</v>
      </c>
      <c r="B136" s="21">
        <v>203.4</v>
      </c>
      <c r="C136" s="21" t="s">
        <v>38</v>
      </c>
      <c r="D136" s="45" t="s">
        <v>244</v>
      </c>
      <c r="E136" s="21" t="s">
        <v>248</v>
      </c>
      <c r="F136" s="37"/>
      <c r="G136" s="37" t="s">
        <v>47</v>
      </c>
      <c r="H136" s="37"/>
      <c r="I136" s="37"/>
      <c r="J136" s="37"/>
      <c r="K136" s="37"/>
      <c r="L136" s="37"/>
      <c r="M136" s="37"/>
      <c r="N136" s="37"/>
      <c r="O136" s="125"/>
    </row>
    <row r="137" spans="1:15" ht="30" x14ac:dyDescent="0.25">
      <c r="A137" s="63">
        <v>203.4</v>
      </c>
      <c r="B137" s="21">
        <v>204.25</v>
      </c>
      <c r="C137" s="21" t="s">
        <v>38</v>
      </c>
      <c r="D137" s="45" t="s">
        <v>246</v>
      </c>
      <c r="E137" s="21"/>
      <c r="F137" s="37" t="s">
        <v>47</v>
      </c>
      <c r="G137" s="37"/>
      <c r="H137" s="37" t="s">
        <v>256</v>
      </c>
      <c r="I137" s="37"/>
      <c r="J137" s="37"/>
      <c r="K137" s="37"/>
      <c r="L137" s="37"/>
      <c r="M137" s="37"/>
      <c r="N137" s="37"/>
      <c r="O137" s="125"/>
    </row>
    <row r="138" spans="1:15" ht="60" x14ac:dyDescent="0.25">
      <c r="A138" s="63">
        <v>204.25</v>
      </c>
      <c r="B138" s="21">
        <v>209.7</v>
      </c>
      <c r="C138" s="21" t="s">
        <v>37</v>
      </c>
      <c r="D138" s="45" t="s">
        <v>257</v>
      </c>
      <c r="E138" s="21"/>
      <c r="F138" s="37" t="s">
        <v>47</v>
      </c>
      <c r="G138" s="37"/>
      <c r="H138" s="37"/>
      <c r="I138" s="37"/>
      <c r="J138" s="37"/>
      <c r="K138" s="37" t="s">
        <v>45</v>
      </c>
      <c r="L138" s="37"/>
      <c r="M138" s="37"/>
      <c r="N138" s="37"/>
      <c r="O138" s="125"/>
    </row>
    <row r="139" spans="1:15" ht="75" x14ac:dyDescent="0.25">
      <c r="A139" s="63">
        <v>209.7</v>
      </c>
      <c r="B139" s="21">
        <v>220.15</v>
      </c>
      <c r="C139" s="21" t="s">
        <v>258</v>
      </c>
      <c r="D139" s="45" t="s">
        <v>259</v>
      </c>
      <c r="E139" s="21" t="s">
        <v>261</v>
      </c>
      <c r="F139" s="37" t="s">
        <v>45</v>
      </c>
      <c r="G139" s="37" t="s">
        <v>45</v>
      </c>
      <c r="H139" s="37"/>
      <c r="I139" s="37"/>
      <c r="J139" s="37"/>
      <c r="K139" s="37" t="s">
        <v>45</v>
      </c>
      <c r="L139" s="37"/>
      <c r="M139" s="37"/>
      <c r="N139" s="37"/>
      <c r="O139" s="125"/>
    </row>
    <row r="140" spans="1:15" ht="45" x14ac:dyDescent="0.25">
      <c r="A140" s="63">
        <v>220.15</v>
      </c>
      <c r="B140" s="21">
        <v>221.2</v>
      </c>
      <c r="C140" s="21" t="s">
        <v>37</v>
      </c>
      <c r="D140" s="45" t="s">
        <v>260</v>
      </c>
      <c r="E140" s="21"/>
      <c r="F140" s="37" t="s">
        <v>47</v>
      </c>
      <c r="G140" s="37"/>
      <c r="H140" s="37"/>
      <c r="I140" s="37"/>
      <c r="J140" s="37"/>
      <c r="K140" s="37" t="s">
        <v>262</v>
      </c>
      <c r="L140" s="37"/>
      <c r="M140" s="37"/>
      <c r="N140" s="37"/>
      <c r="O140" s="125"/>
    </row>
    <row r="141" spans="1:15" ht="90" x14ac:dyDescent="0.25">
      <c r="A141" s="63">
        <v>221.2</v>
      </c>
      <c r="B141" s="21">
        <v>231</v>
      </c>
      <c r="C141" s="21" t="s">
        <v>258</v>
      </c>
      <c r="D141" s="45" t="s">
        <v>263</v>
      </c>
      <c r="E141" s="21" t="s">
        <v>266</v>
      </c>
      <c r="F141" s="37" t="s">
        <v>43</v>
      </c>
      <c r="G141" s="37"/>
      <c r="H141" s="37"/>
      <c r="I141" s="37"/>
      <c r="J141" s="37"/>
      <c r="K141" s="37" t="s">
        <v>264</v>
      </c>
      <c r="L141" s="37"/>
      <c r="M141" s="37"/>
      <c r="N141" s="37"/>
      <c r="O141" s="125"/>
    </row>
    <row r="142" spans="1:15" ht="15.75" thickBot="1" x14ac:dyDescent="0.3">
      <c r="A142" s="70">
        <v>231</v>
      </c>
      <c r="B142" s="57"/>
      <c r="C142" s="57"/>
      <c r="D142" s="126" t="s">
        <v>265</v>
      </c>
      <c r="E142" s="57"/>
      <c r="F142" s="127"/>
      <c r="G142" s="127"/>
      <c r="H142" s="127"/>
      <c r="I142" s="127"/>
      <c r="J142" s="127"/>
      <c r="K142" s="127"/>
      <c r="L142" s="127"/>
      <c r="M142" s="127"/>
      <c r="N142" s="127"/>
      <c r="O142" s="128"/>
    </row>
  </sheetData>
  <pageMargins left="0.70866141732283472" right="0.70866141732283472" top="0.74803149606299213" bottom="0.74803149606299213" header="0.31496062992125984" footer="0.31496062992125984"/>
  <pageSetup scale="52" fitToHeight="0" orientation="landscape" r:id="rId1"/>
  <rowBreaks count="7" manualBreakCount="7">
    <brk id="27" max="16383" man="1"/>
    <brk id="41" max="16383" man="1"/>
    <brk id="57" max="16383" man="1"/>
    <brk id="75" max="16383" man="1"/>
    <brk id="91" max="16383" man="1"/>
    <brk id="109" max="16383" man="1"/>
    <brk id="12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9"/>
  <sheetViews>
    <sheetView workbookViewId="0">
      <selection activeCell="E32" sqref="E32"/>
    </sheetView>
  </sheetViews>
  <sheetFormatPr defaultRowHeight="15" x14ac:dyDescent="0.25"/>
  <cols>
    <col min="1" max="1" width="14.5703125" customWidth="1"/>
    <col min="2" max="2" width="16" customWidth="1"/>
    <col min="3" max="3" width="15" customWidth="1"/>
    <col min="4" max="4" width="16.140625" customWidth="1"/>
    <col min="5" max="5" width="13.85546875" customWidth="1"/>
    <col min="6" max="6" width="12.42578125" bestFit="1" customWidth="1"/>
    <col min="7" max="7" width="16" customWidth="1"/>
  </cols>
  <sheetData>
    <row r="1" spans="1:7" ht="14.45" x14ac:dyDescent="0.3">
      <c r="A1" s="16" t="s">
        <v>0</v>
      </c>
    </row>
    <row r="3" spans="1:7" ht="15.6" x14ac:dyDescent="0.3">
      <c r="A3" s="3" t="s">
        <v>20</v>
      </c>
      <c r="B3" s="3"/>
      <c r="C3" s="3"/>
      <c r="D3" s="3"/>
      <c r="E3" s="3"/>
      <c r="F3" s="3"/>
      <c r="G3" s="3"/>
    </row>
    <row r="4" spans="1:7" thickBot="1" x14ac:dyDescent="0.35"/>
    <row r="5" spans="1:7" ht="14.45" x14ac:dyDescent="0.3">
      <c r="A5" s="18" t="s">
        <v>21</v>
      </c>
      <c r="B5" s="19" t="s">
        <v>22</v>
      </c>
      <c r="C5" s="19" t="s">
        <v>23</v>
      </c>
      <c r="D5" s="19" t="s">
        <v>24</v>
      </c>
      <c r="E5" s="19" t="s">
        <v>25</v>
      </c>
      <c r="F5" s="19" t="s">
        <v>26</v>
      </c>
      <c r="G5" s="20" t="s">
        <v>27</v>
      </c>
    </row>
    <row r="6" spans="1:7" ht="14.45" x14ac:dyDescent="0.3">
      <c r="A6" s="21" t="s">
        <v>251</v>
      </c>
      <c r="B6" s="21" t="s">
        <v>252</v>
      </c>
      <c r="C6" s="21">
        <v>5532241</v>
      </c>
      <c r="D6" s="21">
        <v>0</v>
      </c>
      <c r="E6" s="21">
        <v>2.35</v>
      </c>
      <c r="F6" s="21">
        <v>2.35</v>
      </c>
      <c r="G6" s="21"/>
    </row>
    <row r="7" spans="1:7" ht="14.45" x14ac:dyDescent="0.3">
      <c r="A7" s="21" t="s">
        <v>251</v>
      </c>
      <c r="B7" s="21" t="s">
        <v>252</v>
      </c>
      <c r="C7" s="21">
        <v>5532242</v>
      </c>
      <c r="D7" s="21">
        <v>2.35</v>
      </c>
      <c r="E7" s="21">
        <v>4.0999999999999996</v>
      </c>
      <c r="F7" s="21">
        <f>$E7-$D7</f>
        <v>1.7499999999999996</v>
      </c>
      <c r="G7" s="21"/>
    </row>
    <row r="8" spans="1:7" ht="14.45" x14ac:dyDescent="0.3">
      <c r="A8" s="21" t="s">
        <v>251</v>
      </c>
      <c r="B8" s="21" t="s">
        <v>252</v>
      </c>
      <c r="C8" s="21">
        <v>5532243</v>
      </c>
      <c r="D8" s="21">
        <v>4.0999999999999996</v>
      </c>
      <c r="E8" s="21">
        <v>5.63</v>
      </c>
      <c r="F8" s="21">
        <f t="shared" ref="F8:F10" si="0">$E8-$D8</f>
        <v>1.5300000000000002</v>
      </c>
      <c r="G8" s="21"/>
    </row>
    <row r="9" spans="1:7" ht="14.45" x14ac:dyDescent="0.3">
      <c r="A9" s="21" t="s">
        <v>251</v>
      </c>
      <c r="B9" s="21" t="s">
        <v>252</v>
      </c>
      <c r="C9" s="21">
        <v>5532244</v>
      </c>
      <c r="D9" s="21">
        <v>5.63</v>
      </c>
      <c r="E9" s="21">
        <v>6.45</v>
      </c>
      <c r="F9" s="21">
        <f t="shared" si="0"/>
        <v>0.82000000000000028</v>
      </c>
      <c r="G9" s="21"/>
    </row>
    <row r="10" spans="1:7" ht="14.45" x14ac:dyDescent="0.3">
      <c r="A10" s="21" t="s">
        <v>251</v>
      </c>
      <c r="B10" s="21" t="s">
        <v>252</v>
      </c>
      <c r="C10" s="21">
        <v>5532245</v>
      </c>
      <c r="D10" s="21">
        <v>6.45</v>
      </c>
      <c r="E10" s="21">
        <v>8.4499999999999993</v>
      </c>
      <c r="F10" s="21">
        <f t="shared" si="0"/>
        <v>1.9999999999999991</v>
      </c>
      <c r="G10" s="21"/>
    </row>
    <row r="11" spans="1:7" ht="14.45" x14ac:dyDescent="0.3">
      <c r="A11" s="54" t="s">
        <v>251</v>
      </c>
      <c r="B11" s="54" t="s">
        <v>252</v>
      </c>
      <c r="C11" s="54">
        <v>5532246</v>
      </c>
      <c r="D11" s="54"/>
      <c r="E11" s="54"/>
      <c r="F11" s="54"/>
      <c r="G11" s="54" t="s">
        <v>253</v>
      </c>
    </row>
    <row r="12" spans="1:7" ht="14.45" x14ac:dyDescent="0.3">
      <c r="A12" s="55" t="s">
        <v>251</v>
      </c>
      <c r="B12" s="55" t="s">
        <v>252</v>
      </c>
      <c r="C12" s="55">
        <v>5532247</v>
      </c>
      <c r="D12" s="55"/>
      <c r="E12" s="55"/>
      <c r="F12" s="55"/>
      <c r="G12" s="55" t="s">
        <v>254</v>
      </c>
    </row>
    <row r="13" spans="1:7" ht="14.45" x14ac:dyDescent="0.3">
      <c r="A13" s="56" t="s">
        <v>251</v>
      </c>
      <c r="B13" s="56" t="s">
        <v>252</v>
      </c>
      <c r="C13" s="56">
        <v>5532248</v>
      </c>
      <c r="D13" s="56"/>
      <c r="E13" s="56"/>
      <c r="F13" s="56"/>
      <c r="G13" s="56" t="s">
        <v>255</v>
      </c>
    </row>
    <row r="14" spans="1:7" ht="14.45" x14ac:dyDescent="0.3">
      <c r="A14" s="21" t="s">
        <v>251</v>
      </c>
      <c r="B14" s="21" t="s">
        <v>252</v>
      </c>
      <c r="C14" s="21">
        <v>5532249</v>
      </c>
      <c r="D14" s="21">
        <v>8.4499999999999993</v>
      </c>
      <c r="E14" s="21">
        <f>$D15</f>
        <v>10.1</v>
      </c>
      <c r="F14" s="21">
        <f>$E14-$D14</f>
        <v>1.6500000000000004</v>
      </c>
      <c r="G14" s="21"/>
    </row>
    <row r="15" spans="1:7" ht="14.45" x14ac:dyDescent="0.3">
      <c r="A15" s="21" t="s">
        <v>251</v>
      </c>
      <c r="B15" s="21" t="s">
        <v>252</v>
      </c>
      <c r="C15" s="21">
        <v>5532250</v>
      </c>
      <c r="D15" s="21">
        <v>10.1</v>
      </c>
      <c r="E15" s="21">
        <f>$D16</f>
        <v>12</v>
      </c>
      <c r="F15" s="21">
        <f t="shared" ref="F15:F78" si="1">$E15-$D15</f>
        <v>1.9000000000000004</v>
      </c>
      <c r="G15" s="21"/>
    </row>
    <row r="16" spans="1:7" ht="14.45" x14ac:dyDescent="0.3">
      <c r="A16" s="21" t="s">
        <v>251</v>
      </c>
      <c r="B16" s="21" t="s">
        <v>252</v>
      </c>
      <c r="C16" s="21">
        <v>5532251</v>
      </c>
      <c r="D16" s="21">
        <v>12</v>
      </c>
      <c r="E16" s="21">
        <v>13.74</v>
      </c>
      <c r="F16" s="21">
        <f t="shared" si="1"/>
        <v>1.7400000000000002</v>
      </c>
      <c r="G16" s="21"/>
    </row>
    <row r="17" spans="1:7" ht="14.45" x14ac:dyDescent="0.3">
      <c r="A17" s="21" t="s">
        <v>251</v>
      </c>
      <c r="B17" s="21" t="s">
        <v>252</v>
      </c>
      <c r="C17" s="21">
        <v>5532252</v>
      </c>
      <c r="D17" s="21">
        <v>13.74</v>
      </c>
      <c r="E17" s="21">
        <v>15.31</v>
      </c>
      <c r="F17" s="21">
        <f t="shared" si="1"/>
        <v>1.5700000000000003</v>
      </c>
      <c r="G17" s="21"/>
    </row>
    <row r="18" spans="1:7" ht="14.45" x14ac:dyDescent="0.3">
      <c r="A18" s="21" t="s">
        <v>251</v>
      </c>
      <c r="B18" s="21" t="s">
        <v>252</v>
      </c>
      <c r="C18" s="21">
        <v>5532253</v>
      </c>
      <c r="D18" s="21">
        <v>15.31</v>
      </c>
      <c r="E18" s="21">
        <f t="shared" ref="E18:E24" si="2">$D19</f>
        <v>16.41</v>
      </c>
      <c r="F18" s="21">
        <f t="shared" si="1"/>
        <v>1.0999999999999996</v>
      </c>
      <c r="G18" s="21"/>
    </row>
    <row r="19" spans="1:7" ht="14.45" x14ac:dyDescent="0.3">
      <c r="A19" s="21" t="s">
        <v>251</v>
      </c>
      <c r="B19" s="21" t="s">
        <v>252</v>
      </c>
      <c r="C19" s="21">
        <v>5532254</v>
      </c>
      <c r="D19" s="21">
        <v>16.41</v>
      </c>
      <c r="E19" s="21">
        <f t="shared" si="2"/>
        <v>17.55</v>
      </c>
      <c r="F19" s="21">
        <f t="shared" si="1"/>
        <v>1.1400000000000006</v>
      </c>
      <c r="G19" s="21"/>
    </row>
    <row r="20" spans="1:7" ht="14.45" x14ac:dyDescent="0.3">
      <c r="A20" s="21" t="s">
        <v>251</v>
      </c>
      <c r="B20" s="21" t="s">
        <v>252</v>
      </c>
      <c r="C20" s="21">
        <v>5532255</v>
      </c>
      <c r="D20" s="21">
        <v>17.55</v>
      </c>
      <c r="E20" s="21">
        <f t="shared" si="2"/>
        <v>18.22</v>
      </c>
      <c r="F20" s="21">
        <f t="shared" si="1"/>
        <v>0.66999999999999815</v>
      </c>
      <c r="G20" s="21"/>
    </row>
    <row r="21" spans="1:7" ht="14.45" x14ac:dyDescent="0.3">
      <c r="A21" s="21" t="s">
        <v>251</v>
      </c>
      <c r="B21" s="21" t="s">
        <v>252</v>
      </c>
      <c r="C21" s="21">
        <v>5532256</v>
      </c>
      <c r="D21" s="21">
        <v>18.22</v>
      </c>
      <c r="E21" s="21">
        <f t="shared" si="2"/>
        <v>19.649999999999999</v>
      </c>
      <c r="F21" s="21">
        <f t="shared" si="1"/>
        <v>1.4299999999999997</v>
      </c>
      <c r="G21" s="21"/>
    </row>
    <row r="22" spans="1:7" ht="14.45" x14ac:dyDescent="0.3">
      <c r="A22" s="21" t="s">
        <v>251</v>
      </c>
      <c r="B22" s="21" t="s">
        <v>252</v>
      </c>
      <c r="C22" s="21">
        <v>5532257</v>
      </c>
      <c r="D22" s="21">
        <v>19.649999999999999</v>
      </c>
      <c r="E22" s="21">
        <f t="shared" si="2"/>
        <v>21.3</v>
      </c>
      <c r="F22" s="21">
        <f t="shared" si="1"/>
        <v>1.6500000000000021</v>
      </c>
      <c r="G22" s="21"/>
    </row>
    <row r="23" spans="1:7" ht="14.45" x14ac:dyDescent="0.3">
      <c r="A23" s="21" t="s">
        <v>251</v>
      </c>
      <c r="B23" s="21" t="s">
        <v>252</v>
      </c>
      <c r="C23" s="21">
        <v>5532258</v>
      </c>
      <c r="D23" s="21">
        <v>21.3</v>
      </c>
      <c r="E23" s="21">
        <f t="shared" si="2"/>
        <v>22.5</v>
      </c>
      <c r="F23" s="21">
        <f t="shared" si="1"/>
        <v>1.1999999999999993</v>
      </c>
      <c r="G23" s="21"/>
    </row>
    <row r="24" spans="1:7" ht="14.45" x14ac:dyDescent="0.3">
      <c r="A24" s="21" t="s">
        <v>251</v>
      </c>
      <c r="B24" s="21" t="s">
        <v>252</v>
      </c>
      <c r="C24" s="21">
        <v>5532259</v>
      </c>
      <c r="D24" s="21">
        <v>22.5</v>
      </c>
      <c r="E24" s="21">
        <f t="shared" si="2"/>
        <v>24.18</v>
      </c>
      <c r="F24" s="21">
        <f t="shared" si="1"/>
        <v>1.6799999999999997</v>
      </c>
      <c r="G24" s="21"/>
    </row>
    <row r="25" spans="1:7" ht="14.45" x14ac:dyDescent="0.3">
      <c r="A25" s="21" t="s">
        <v>251</v>
      </c>
      <c r="B25" s="21" t="s">
        <v>252</v>
      </c>
      <c r="C25" s="21">
        <v>5532260</v>
      </c>
      <c r="D25" s="21">
        <v>24.18</v>
      </c>
      <c r="E25" s="21">
        <v>25.71</v>
      </c>
      <c r="F25" s="21">
        <f t="shared" si="1"/>
        <v>1.5300000000000011</v>
      </c>
      <c r="G25" s="21"/>
    </row>
    <row r="26" spans="1:7" x14ac:dyDescent="0.25">
      <c r="A26" s="21" t="s">
        <v>251</v>
      </c>
      <c r="B26" s="21" t="s">
        <v>252</v>
      </c>
      <c r="C26" s="21">
        <v>5532261</v>
      </c>
      <c r="D26" s="21">
        <v>25.71</v>
      </c>
      <c r="E26" s="21">
        <v>27.72</v>
      </c>
      <c r="F26" s="21">
        <f t="shared" si="1"/>
        <v>2.009999999999998</v>
      </c>
      <c r="G26" s="21"/>
    </row>
    <row r="27" spans="1:7" x14ac:dyDescent="0.25">
      <c r="A27" s="21" t="s">
        <v>251</v>
      </c>
      <c r="B27" s="21" t="s">
        <v>252</v>
      </c>
      <c r="C27" s="21">
        <v>5532262</v>
      </c>
      <c r="D27" s="21">
        <v>27.72</v>
      </c>
      <c r="E27" s="21">
        <f>$D28</f>
        <v>29.55</v>
      </c>
      <c r="F27" s="21">
        <f t="shared" si="1"/>
        <v>1.8300000000000018</v>
      </c>
      <c r="G27" s="21"/>
    </row>
    <row r="28" spans="1:7" x14ac:dyDescent="0.25">
      <c r="A28" s="21" t="s">
        <v>251</v>
      </c>
      <c r="B28" s="21" t="s">
        <v>252</v>
      </c>
      <c r="C28" s="21">
        <v>5532263</v>
      </c>
      <c r="D28" s="21">
        <v>29.55</v>
      </c>
      <c r="E28" s="21">
        <f>$D29</f>
        <v>31.6</v>
      </c>
      <c r="F28" s="21">
        <f t="shared" si="1"/>
        <v>2.0500000000000007</v>
      </c>
      <c r="G28" s="21"/>
    </row>
    <row r="29" spans="1:7" x14ac:dyDescent="0.25">
      <c r="A29" s="21" t="s">
        <v>251</v>
      </c>
      <c r="B29" s="21" t="s">
        <v>252</v>
      </c>
      <c r="C29" s="21">
        <v>5532264</v>
      </c>
      <c r="D29" s="21">
        <v>31.6</v>
      </c>
      <c r="E29" s="21">
        <f t="shared" ref="E29:E51" si="3">$D30</f>
        <v>33</v>
      </c>
      <c r="F29" s="21">
        <f t="shared" si="1"/>
        <v>1.3999999999999986</v>
      </c>
      <c r="G29" s="21"/>
    </row>
    <row r="30" spans="1:7" x14ac:dyDescent="0.25">
      <c r="A30" s="21" t="s">
        <v>251</v>
      </c>
      <c r="B30" s="21" t="s">
        <v>252</v>
      </c>
      <c r="C30" s="21">
        <v>5532265</v>
      </c>
      <c r="D30" s="21">
        <v>33</v>
      </c>
      <c r="E30" s="21">
        <f t="shared" si="3"/>
        <v>34.1</v>
      </c>
      <c r="F30" s="21">
        <f t="shared" si="1"/>
        <v>1.1000000000000014</v>
      </c>
      <c r="G30" s="21"/>
    </row>
    <row r="31" spans="1:7" x14ac:dyDescent="0.25">
      <c r="A31" s="21" t="s">
        <v>251</v>
      </c>
      <c r="B31" s="21" t="s">
        <v>252</v>
      </c>
      <c r="C31" s="21">
        <v>5532266</v>
      </c>
      <c r="D31" s="21">
        <v>34.1</v>
      </c>
      <c r="E31" s="21">
        <f t="shared" si="3"/>
        <v>36</v>
      </c>
      <c r="F31" s="21">
        <f t="shared" si="1"/>
        <v>1.8999999999999986</v>
      </c>
      <c r="G31" s="21"/>
    </row>
    <row r="32" spans="1:7" x14ac:dyDescent="0.25">
      <c r="A32" s="21" t="s">
        <v>251</v>
      </c>
      <c r="B32" s="21" t="s">
        <v>252</v>
      </c>
      <c r="C32" s="21">
        <v>5532267</v>
      </c>
      <c r="D32" s="21">
        <v>36</v>
      </c>
      <c r="E32" s="21">
        <f t="shared" si="3"/>
        <v>38</v>
      </c>
      <c r="F32" s="21">
        <f t="shared" si="1"/>
        <v>2</v>
      </c>
      <c r="G32" s="21"/>
    </row>
    <row r="33" spans="1:7" x14ac:dyDescent="0.25">
      <c r="A33" s="21" t="s">
        <v>251</v>
      </c>
      <c r="B33" s="21" t="s">
        <v>252</v>
      </c>
      <c r="C33" s="21">
        <v>5532268</v>
      </c>
      <c r="D33" s="21">
        <v>38</v>
      </c>
      <c r="E33" s="21">
        <f t="shared" si="3"/>
        <v>39.799999999999997</v>
      </c>
      <c r="F33" s="21">
        <f t="shared" si="1"/>
        <v>1.7999999999999972</v>
      </c>
      <c r="G33" s="21"/>
    </row>
    <row r="34" spans="1:7" x14ac:dyDescent="0.25">
      <c r="A34" s="21" t="s">
        <v>251</v>
      </c>
      <c r="B34" s="21" t="s">
        <v>252</v>
      </c>
      <c r="C34" s="21">
        <v>5532269</v>
      </c>
      <c r="D34" s="21">
        <v>39.799999999999997</v>
      </c>
      <c r="E34" s="21">
        <f t="shared" si="3"/>
        <v>41.5</v>
      </c>
      <c r="F34" s="21">
        <f t="shared" si="1"/>
        <v>1.7000000000000028</v>
      </c>
      <c r="G34" s="21"/>
    </row>
    <row r="35" spans="1:7" x14ac:dyDescent="0.25">
      <c r="A35" s="21" t="s">
        <v>251</v>
      </c>
      <c r="B35" s="21" t="s">
        <v>252</v>
      </c>
      <c r="C35" s="21">
        <v>5532270</v>
      </c>
      <c r="D35" s="21">
        <v>41.5</v>
      </c>
      <c r="E35" s="21">
        <f t="shared" si="3"/>
        <v>42.55</v>
      </c>
      <c r="F35" s="21">
        <f t="shared" si="1"/>
        <v>1.0499999999999972</v>
      </c>
      <c r="G35" s="21"/>
    </row>
    <row r="36" spans="1:7" x14ac:dyDescent="0.25">
      <c r="A36" s="21" t="s">
        <v>251</v>
      </c>
      <c r="B36" s="21" t="s">
        <v>252</v>
      </c>
      <c r="C36" s="21">
        <v>5532271</v>
      </c>
      <c r="D36" s="21">
        <v>42.55</v>
      </c>
      <c r="E36" s="21">
        <f t="shared" si="3"/>
        <v>43.96</v>
      </c>
      <c r="F36" s="21">
        <f t="shared" si="1"/>
        <v>1.4100000000000037</v>
      </c>
      <c r="G36" s="21"/>
    </row>
    <row r="37" spans="1:7" x14ac:dyDescent="0.25">
      <c r="A37" s="21" t="s">
        <v>251</v>
      </c>
      <c r="B37" s="21" t="s">
        <v>252</v>
      </c>
      <c r="C37" s="21">
        <v>5532272</v>
      </c>
      <c r="D37" s="21">
        <v>43.96</v>
      </c>
      <c r="E37" s="21">
        <f t="shared" si="3"/>
        <v>45.7</v>
      </c>
      <c r="F37" s="21">
        <f t="shared" si="1"/>
        <v>1.740000000000002</v>
      </c>
      <c r="G37" s="21"/>
    </row>
    <row r="38" spans="1:7" x14ac:dyDescent="0.25">
      <c r="A38" s="21" t="s">
        <v>251</v>
      </c>
      <c r="B38" s="21" t="s">
        <v>252</v>
      </c>
      <c r="C38" s="21">
        <v>5532273</v>
      </c>
      <c r="D38" s="21">
        <v>45.7</v>
      </c>
      <c r="E38" s="21">
        <f t="shared" si="3"/>
        <v>47.25</v>
      </c>
      <c r="F38" s="21">
        <f t="shared" si="1"/>
        <v>1.5499999999999972</v>
      </c>
      <c r="G38" s="21"/>
    </row>
    <row r="39" spans="1:7" x14ac:dyDescent="0.25">
      <c r="A39" s="21" t="s">
        <v>251</v>
      </c>
      <c r="B39" s="21" t="s">
        <v>252</v>
      </c>
      <c r="C39" s="21">
        <v>5532274</v>
      </c>
      <c r="D39" s="21">
        <v>47.25</v>
      </c>
      <c r="E39" s="21">
        <f t="shared" si="3"/>
        <v>49.3</v>
      </c>
      <c r="F39" s="21">
        <f t="shared" si="1"/>
        <v>2.0499999999999972</v>
      </c>
      <c r="G39" s="21"/>
    </row>
    <row r="40" spans="1:7" x14ac:dyDescent="0.25">
      <c r="A40" s="21" t="s">
        <v>251</v>
      </c>
      <c r="B40" s="21" t="s">
        <v>252</v>
      </c>
      <c r="C40" s="21">
        <v>5532275</v>
      </c>
      <c r="D40" s="21">
        <v>49.3</v>
      </c>
      <c r="E40" s="21">
        <f t="shared" si="3"/>
        <v>50.5</v>
      </c>
      <c r="F40" s="21">
        <f t="shared" si="1"/>
        <v>1.2000000000000028</v>
      </c>
      <c r="G40" s="21"/>
    </row>
    <row r="41" spans="1:7" x14ac:dyDescent="0.25">
      <c r="A41" s="21" t="s">
        <v>251</v>
      </c>
      <c r="B41" s="21" t="s">
        <v>252</v>
      </c>
      <c r="C41" s="21">
        <v>5532276</v>
      </c>
      <c r="D41" s="21">
        <v>50.5</v>
      </c>
      <c r="E41" s="21">
        <f t="shared" si="3"/>
        <v>52.42</v>
      </c>
      <c r="F41" s="21">
        <f t="shared" si="1"/>
        <v>1.9200000000000017</v>
      </c>
      <c r="G41" s="21"/>
    </row>
    <row r="42" spans="1:7" x14ac:dyDescent="0.25">
      <c r="A42" s="21" t="s">
        <v>251</v>
      </c>
      <c r="B42" s="21" t="s">
        <v>252</v>
      </c>
      <c r="C42" s="21">
        <v>5532277</v>
      </c>
      <c r="D42" s="21">
        <v>52.42</v>
      </c>
      <c r="E42" s="21">
        <f t="shared" si="3"/>
        <v>54</v>
      </c>
      <c r="F42" s="21">
        <f t="shared" si="1"/>
        <v>1.5799999999999983</v>
      </c>
      <c r="G42" s="21"/>
    </row>
    <row r="43" spans="1:7" x14ac:dyDescent="0.25">
      <c r="A43" s="21" t="s">
        <v>251</v>
      </c>
      <c r="B43" s="21" t="s">
        <v>252</v>
      </c>
      <c r="C43" s="21">
        <v>5532278</v>
      </c>
      <c r="D43" s="21">
        <v>54</v>
      </c>
      <c r="E43" s="21">
        <f t="shared" si="3"/>
        <v>55.65</v>
      </c>
      <c r="F43" s="21">
        <f t="shared" si="1"/>
        <v>1.6499999999999986</v>
      </c>
      <c r="G43" s="21"/>
    </row>
    <row r="44" spans="1:7" x14ac:dyDescent="0.25">
      <c r="A44" s="21" t="s">
        <v>251</v>
      </c>
      <c r="B44" s="21" t="s">
        <v>252</v>
      </c>
      <c r="C44" s="21">
        <v>5532279</v>
      </c>
      <c r="D44" s="21">
        <v>55.65</v>
      </c>
      <c r="E44" s="21">
        <f t="shared" si="3"/>
        <v>57.7</v>
      </c>
      <c r="F44" s="21">
        <f t="shared" si="1"/>
        <v>2.0500000000000043</v>
      </c>
      <c r="G44" s="21"/>
    </row>
    <row r="45" spans="1:7" x14ac:dyDescent="0.25">
      <c r="A45" s="21" t="s">
        <v>251</v>
      </c>
      <c r="B45" s="21" t="s">
        <v>252</v>
      </c>
      <c r="C45" s="21">
        <v>5532280</v>
      </c>
      <c r="D45" s="21">
        <v>57.7</v>
      </c>
      <c r="E45" s="21">
        <f t="shared" si="3"/>
        <v>59.1</v>
      </c>
      <c r="F45" s="21">
        <f t="shared" si="1"/>
        <v>1.3999999999999986</v>
      </c>
      <c r="G45" s="21"/>
    </row>
    <row r="46" spans="1:7" x14ac:dyDescent="0.25">
      <c r="A46" s="21" t="s">
        <v>251</v>
      </c>
      <c r="B46" s="21" t="s">
        <v>252</v>
      </c>
      <c r="C46" s="21">
        <v>5532281</v>
      </c>
      <c r="D46" s="21">
        <v>59.1</v>
      </c>
      <c r="E46" s="21">
        <f t="shared" si="3"/>
        <v>59.9</v>
      </c>
      <c r="F46" s="21">
        <f t="shared" si="1"/>
        <v>0.79999999999999716</v>
      </c>
      <c r="G46" s="21"/>
    </row>
    <row r="47" spans="1:7" x14ac:dyDescent="0.25">
      <c r="A47" s="21" t="s">
        <v>251</v>
      </c>
      <c r="B47" s="21" t="s">
        <v>252</v>
      </c>
      <c r="C47" s="21">
        <v>5532282</v>
      </c>
      <c r="D47" s="21">
        <v>59.9</v>
      </c>
      <c r="E47" s="21">
        <f t="shared" si="3"/>
        <v>61.6</v>
      </c>
      <c r="F47" s="21">
        <f t="shared" si="1"/>
        <v>1.7000000000000028</v>
      </c>
      <c r="G47" s="21"/>
    </row>
    <row r="48" spans="1:7" x14ac:dyDescent="0.25">
      <c r="A48" s="21" t="s">
        <v>251</v>
      </c>
      <c r="B48" s="21" t="s">
        <v>252</v>
      </c>
      <c r="C48" s="21">
        <v>5532283</v>
      </c>
      <c r="D48" s="21">
        <v>61.6</v>
      </c>
      <c r="E48" s="21">
        <f t="shared" si="3"/>
        <v>63</v>
      </c>
      <c r="F48" s="21">
        <f t="shared" si="1"/>
        <v>1.3999999999999986</v>
      </c>
      <c r="G48" s="21"/>
    </row>
    <row r="49" spans="1:7" x14ac:dyDescent="0.25">
      <c r="A49" s="21" t="s">
        <v>251</v>
      </c>
      <c r="B49" s="21" t="s">
        <v>252</v>
      </c>
      <c r="C49" s="21">
        <v>5532284</v>
      </c>
      <c r="D49" s="21">
        <v>63</v>
      </c>
      <c r="E49" s="21">
        <f t="shared" si="3"/>
        <v>65</v>
      </c>
      <c r="F49" s="21">
        <f t="shared" si="1"/>
        <v>2</v>
      </c>
      <c r="G49" s="21"/>
    </row>
    <row r="50" spans="1:7" x14ac:dyDescent="0.25">
      <c r="A50" s="21" t="s">
        <v>251</v>
      </c>
      <c r="B50" s="21" t="s">
        <v>252</v>
      </c>
      <c r="C50" s="21">
        <v>5532285</v>
      </c>
      <c r="D50" s="21">
        <v>65</v>
      </c>
      <c r="E50" s="21">
        <f t="shared" si="3"/>
        <v>66.900000000000006</v>
      </c>
      <c r="F50" s="21">
        <f t="shared" si="1"/>
        <v>1.9000000000000057</v>
      </c>
      <c r="G50" s="21"/>
    </row>
    <row r="51" spans="1:7" x14ac:dyDescent="0.25">
      <c r="A51" s="21" t="s">
        <v>251</v>
      </c>
      <c r="B51" s="21" t="s">
        <v>252</v>
      </c>
      <c r="C51" s="21">
        <v>5532286</v>
      </c>
      <c r="D51" s="21">
        <v>66.900000000000006</v>
      </c>
      <c r="E51" s="21">
        <f t="shared" si="3"/>
        <v>68.400000000000006</v>
      </c>
      <c r="F51" s="21">
        <f t="shared" si="1"/>
        <v>1.5</v>
      </c>
      <c r="G51" s="21"/>
    </row>
    <row r="52" spans="1:7" x14ac:dyDescent="0.25">
      <c r="A52" s="21" t="s">
        <v>251</v>
      </c>
      <c r="B52" s="21" t="s">
        <v>252</v>
      </c>
      <c r="C52" s="21">
        <v>5532287</v>
      </c>
      <c r="D52" s="21">
        <v>68.400000000000006</v>
      </c>
      <c r="E52" s="21">
        <v>70.400000000000006</v>
      </c>
      <c r="F52" s="21">
        <f t="shared" si="1"/>
        <v>2</v>
      </c>
      <c r="G52" s="21"/>
    </row>
    <row r="53" spans="1:7" x14ac:dyDescent="0.25">
      <c r="A53" s="54" t="s">
        <v>251</v>
      </c>
      <c r="B53" s="54" t="s">
        <v>252</v>
      </c>
      <c r="C53" s="54">
        <v>5532288</v>
      </c>
      <c r="D53" s="54"/>
      <c r="E53" s="54"/>
      <c r="F53" s="54"/>
      <c r="G53" s="54" t="s">
        <v>253</v>
      </c>
    </row>
    <row r="54" spans="1:7" x14ac:dyDescent="0.25">
      <c r="A54" s="55" t="s">
        <v>251</v>
      </c>
      <c r="B54" s="55" t="s">
        <v>252</v>
      </c>
      <c r="C54" s="55">
        <v>5532289</v>
      </c>
      <c r="D54" s="55"/>
      <c r="E54" s="55"/>
      <c r="F54" s="55"/>
      <c r="G54" s="55" t="s">
        <v>254</v>
      </c>
    </row>
    <row r="55" spans="1:7" x14ac:dyDescent="0.25">
      <c r="A55" s="56" t="s">
        <v>251</v>
      </c>
      <c r="B55" s="56" t="s">
        <v>252</v>
      </c>
      <c r="C55" s="56">
        <v>5532290</v>
      </c>
      <c r="D55" s="56"/>
      <c r="E55" s="56"/>
      <c r="F55" s="56"/>
      <c r="G55" s="56" t="s">
        <v>255</v>
      </c>
    </row>
    <row r="56" spans="1:7" x14ac:dyDescent="0.25">
      <c r="A56" s="21" t="s">
        <v>251</v>
      </c>
      <c r="B56" s="21" t="s">
        <v>252</v>
      </c>
      <c r="C56" s="21">
        <v>5532291</v>
      </c>
      <c r="D56" s="21">
        <v>70.400000000000006</v>
      </c>
      <c r="E56" s="21">
        <f>$D57</f>
        <v>72.2</v>
      </c>
      <c r="F56" s="21">
        <f t="shared" si="1"/>
        <v>1.7999999999999972</v>
      </c>
      <c r="G56" s="21"/>
    </row>
    <row r="57" spans="1:7" x14ac:dyDescent="0.25">
      <c r="A57" s="21" t="s">
        <v>251</v>
      </c>
      <c r="B57" s="21" t="s">
        <v>252</v>
      </c>
      <c r="C57" s="21">
        <v>5532292</v>
      </c>
      <c r="D57" s="21">
        <v>72.2</v>
      </c>
      <c r="E57" s="21">
        <f t="shared" ref="E57:E91" si="4">$D58</f>
        <v>74.05</v>
      </c>
      <c r="F57" s="21">
        <f t="shared" si="1"/>
        <v>1.8499999999999943</v>
      </c>
      <c r="G57" s="21"/>
    </row>
    <row r="58" spans="1:7" x14ac:dyDescent="0.25">
      <c r="A58" s="21" t="s">
        <v>251</v>
      </c>
      <c r="B58" s="21" t="s">
        <v>252</v>
      </c>
      <c r="C58" s="21">
        <v>5532293</v>
      </c>
      <c r="D58" s="21">
        <v>74.05</v>
      </c>
      <c r="E58" s="21">
        <f t="shared" si="4"/>
        <v>74.7</v>
      </c>
      <c r="F58" s="21">
        <f t="shared" si="1"/>
        <v>0.65000000000000568</v>
      </c>
      <c r="G58" s="21"/>
    </row>
    <row r="59" spans="1:7" x14ac:dyDescent="0.25">
      <c r="A59" s="21" t="s">
        <v>251</v>
      </c>
      <c r="B59" s="21" t="s">
        <v>252</v>
      </c>
      <c r="C59" s="21">
        <v>5532294</v>
      </c>
      <c r="D59" s="21">
        <v>74.7</v>
      </c>
      <c r="E59" s="21">
        <f t="shared" si="4"/>
        <v>76.3</v>
      </c>
      <c r="F59" s="21">
        <f t="shared" si="1"/>
        <v>1.5999999999999943</v>
      </c>
      <c r="G59" s="21"/>
    </row>
    <row r="60" spans="1:7" x14ac:dyDescent="0.25">
      <c r="A60" s="21" t="s">
        <v>251</v>
      </c>
      <c r="B60" s="21" t="s">
        <v>252</v>
      </c>
      <c r="C60" s="21">
        <v>5532295</v>
      </c>
      <c r="D60" s="21">
        <v>76.3</v>
      </c>
      <c r="E60" s="21">
        <f t="shared" si="4"/>
        <v>78</v>
      </c>
      <c r="F60" s="21">
        <f t="shared" si="1"/>
        <v>1.7000000000000028</v>
      </c>
      <c r="G60" s="21"/>
    </row>
    <row r="61" spans="1:7" x14ac:dyDescent="0.25">
      <c r="A61" s="21" t="s">
        <v>251</v>
      </c>
      <c r="B61" s="21" t="s">
        <v>252</v>
      </c>
      <c r="C61" s="21">
        <v>5532296</v>
      </c>
      <c r="D61" s="21">
        <v>78</v>
      </c>
      <c r="E61" s="21">
        <f t="shared" si="4"/>
        <v>79.099999999999994</v>
      </c>
      <c r="F61" s="21">
        <f t="shared" si="1"/>
        <v>1.0999999999999943</v>
      </c>
      <c r="G61" s="21"/>
    </row>
    <row r="62" spans="1:7" x14ac:dyDescent="0.25">
      <c r="A62" s="21" t="s">
        <v>251</v>
      </c>
      <c r="B62" s="21" t="s">
        <v>252</v>
      </c>
      <c r="C62" s="21">
        <v>5532297</v>
      </c>
      <c r="D62" s="21">
        <v>79.099999999999994</v>
      </c>
      <c r="E62" s="21">
        <f t="shared" si="4"/>
        <v>80.2</v>
      </c>
      <c r="F62" s="21">
        <f t="shared" si="1"/>
        <v>1.1000000000000085</v>
      </c>
      <c r="G62" s="21"/>
    </row>
    <row r="63" spans="1:7" x14ac:dyDescent="0.25">
      <c r="A63" s="21" t="s">
        <v>251</v>
      </c>
      <c r="B63" s="21" t="s">
        <v>252</v>
      </c>
      <c r="C63" s="21">
        <v>5532298</v>
      </c>
      <c r="D63" s="21">
        <v>80.2</v>
      </c>
      <c r="E63" s="21">
        <f t="shared" si="4"/>
        <v>82.1</v>
      </c>
      <c r="F63" s="21">
        <f t="shared" si="1"/>
        <v>1.8999999999999915</v>
      </c>
      <c r="G63" s="21"/>
    </row>
    <row r="64" spans="1:7" x14ac:dyDescent="0.25">
      <c r="A64" s="21" t="s">
        <v>251</v>
      </c>
      <c r="B64" s="21" t="s">
        <v>252</v>
      </c>
      <c r="C64" s="21">
        <v>5532299</v>
      </c>
      <c r="D64" s="21">
        <v>82.1</v>
      </c>
      <c r="E64" s="21">
        <f t="shared" si="4"/>
        <v>84</v>
      </c>
      <c r="F64" s="21">
        <f t="shared" si="1"/>
        <v>1.9000000000000057</v>
      </c>
      <c r="G64" s="21"/>
    </row>
    <row r="65" spans="1:7" x14ac:dyDescent="0.25">
      <c r="A65" s="21" t="s">
        <v>251</v>
      </c>
      <c r="B65" s="21" t="s">
        <v>252</v>
      </c>
      <c r="C65" s="21">
        <v>5532300</v>
      </c>
      <c r="D65" s="21">
        <v>84</v>
      </c>
      <c r="E65" s="21">
        <f t="shared" si="4"/>
        <v>85.6</v>
      </c>
      <c r="F65" s="21">
        <f t="shared" si="1"/>
        <v>1.5999999999999943</v>
      </c>
      <c r="G65" s="21"/>
    </row>
    <row r="66" spans="1:7" x14ac:dyDescent="0.25">
      <c r="A66" s="21" t="s">
        <v>251</v>
      </c>
      <c r="B66" s="21" t="s">
        <v>252</v>
      </c>
      <c r="C66" s="21">
        <v>5532301</v>
      </c>
      <c r="D66" s="21">
        <v>85.6</v>
      </c>
      <c r="E66" s="21">
        <f t="shared" si="4"/>
        <v>87.95</v>
      </c>
      <c r="F66" s="21">
        <f t="shared" si="1"/>
        <v>2.3500000000000085</v>
      </c>
      <c r="G66" s="21"/>
    </row>
    <row r="67" spans="1:7" x14ac:dyDescent="0.25">
      <c r="A67" s="21" t="s">
        <v>251</v>
      </c>
      <c r="B67" s="21" t="s">
        <v>252</v>
      </c>
      <c r="C67" s="21">
        <v>5532302</v>
      </c>
      <c r="D67" s="21">
        <v>87.95</v>
      </c>
      <c r="E67" s="21">
        <f t="shared" si="4"/>
        <v>89.85</v>
      </c>
      <c r="F67" s="21">
        <f t="shared" si="1"/>
        <v>1.8999999999999915</v>
      </c>
      <c r="G67" s="21"/>
    </row>
    <row r="68" spans="1:7" x14ac:dyDescent="0.25">
      <c r="A68" s="21" t="s">
        <v>251</v>
      </c>
      <c r="B68" s="21" t="s">
        <v>252</v>
      </c>
      <c r="C68" s="21">
        <v>5532303</v>
      </c>
      <c r="D68" s="21">
        <v>89.85</v>
      </c>
      <c r="E68" s="21">
        <f t="shared" si="4"/>
        <v>91.25</v>
      </c>
      <c r="F68" s="21">
        <f t="shared" si="1"/>
        <v>1.4000000000000057</v>
      </c>
      <c r="G68" s="21"/>
    </row>
    <row r="69" spans="1:7" x14ac:dyDescent="0.25">
      <c r="A69" s="21" t="s">
        <v>251</v>
      </c>
      <c r="B69" s="21" t="s">
        <v>252</v>
      </c>
      <c r="C69" s="21">
        <v>5532304</v>
      </c>
      <c r="D69" s="21">
        <v>91.25</v>
      </c>
      <c r="E69" s="21">
        <f t="shared" si="4"/>
        <v>92.45</v>
      </c>
      <c r="F69" s="21">
        <f t="shared" si="1"/>
        <v>1.2000000000000028</v>
      </c>
      <c r="G69" s="21"/>
    </row>
    <row r="70" spans="1:7" x14ac:dyDescent="0.25">
      <c r="A70" s="21" t="s">
        <v>251</v>
      </c>
      <c r="B70" s="21" t="s">
        <v>252</v>
      </c>
      <c r="C70" s="21">
        <v>5532305</v>
      </c>
      <c r="D70" s="21">
        <v>92.45</v>
      </c>
      <c r="E70" s="21">
        <f t="shared" si="4"/>
        <v>93.9</v>
      </c>
      <c r="F70" s="21">
        <f t="shared" si="1"/>
        <v>1.4500000000000028</v>
      </c>
      <c r="G70" s="21"/>
    </row>
    <row r="71" spans="1:7" x14ac:dyDescent="0.25">
      <c r="A71" s="21" t="s">
        <v>251</v>
      </c>
      <c r="B71" s="21" t="s">
        <v>252</v>
      </c>
      <c r="C71" s="21">
        <v>5532306</v>
      </c>
      <c r="D71" s="21">
        <v>93.9</v>
      </c>
      <c r="E71" s="21">
        <f t="shared" si="4"/>
        <v>95.85</v>
      </c>
      <c r="F71" s="21">
        <f t="shared" si="1"/>
        <v>1.9499999999999886</v>
      </c>
      <c r="G71" s="21"/>
    </row>
    <row r="72" spans="1:7" x14ac:dyDescent="0.25">
      <c r="A72" s="21" t="s">
        <v>251</v>
      </c>
      <c r="B72" s="21" t="s">
        <v>252</v>
      </c>
      <c r="C72" s="21">
        <v>5532307</v>
      </c>
      <c r="D72" s="21">
        <v>95.85</v>
      </c>
      <c r="E72" s="21">
        <f t="shared" si="4"/>
        <v>97.2</v>
      </c>
      <c r="F72" s="21">
        <f t="shared" si="1"/>
        <v>1.3500000000000085</v>
      </c>
      <c r="G72" s="21"/>
    </row>
    <row r="73" spans="1:7" x14ac:dyDescent="0.25">
      <c r="A73" s="21" t="s">
        <v>251</v>
      </c>
      <c r="B73" s="21" t="s">
        <v>252</v>
      </c>
      <c r="C73" s="21">
        <v>5532308</v>
      </c>
      <c r="D73" s="21">
        <v>97.2</v>
      </c>
      <c r="E73" s="21">
        <f t="shared" si="4"/>
        <v>98.8</v>
      </c>
      <c r="F73" s="21">
        <f t="shared" si="1"/>
        <v>1.5999999999999943</v>
      </c>
      <c r="G73" s="21"/>
    </row>
    <row r="74" spans="1:7" x14ac:dyDescent="0.25">
      <c r="A74" s="21" t="s">
        <v>251</v>
      </c>
      <c r="B74" s="21" t="s">
        <v>252</v>
      </c>
      <c r="C74" s="21">
        <v>5532309</v>
      </c>
      <c r="D74" s="21">
        <v>98.8</v>
      </c>
      <c r="E74" s="21">
        <f t="shared" si="4"/>
        <v>100.65</v>
      </c>
      <c r="F74" s="21">
        <f t="shared" si="1"/>
        <v>1.8500000000000085</v>
      </c>
      <c r="G74" s="21"/>
    </row>
    <row r="75" spans="1:7" x14ac:dyDescent="0.25">
      <c r="A75" s="21" t="s">
        <v>251</v>
      </c>
      <c r="B75" s="21" t="s">
        <v>252</v>
      </c>
      <c r="C75" s="21">
        <v>5532310</v>
      </c>
      <c r="D75" s="21">
        <v>100.65</v>
      </c>
      <c r="E75" s="21">
        <f t="shared" si="4"/>
        <v>102.35</v>
      </c>
      <c r="F75" s="21">
        <f t="shared" si="1"/>
        <v>1.6999999999999886</v>
      </c>
      <c r="G75" s="21"/>
    </row>
    <row r="76" spans="1:7" x14ac:dyDescent="0.25">
      <c r="A76" s="21" t="s">
        <v>251</v>
      </c>
      <c r="B76" s="21" t="s">
        <v>252</v>
      </c>
      <c r="C76" s="21">
        <v>5532311</v>
      </c>
      <c r="D76" s="21">
        <v>102.35</v>
      </c>
      <c r="E76" s="21">
        <f t="shared" si="4"/>
        <v>104.25</v>
      </c>
      <c r="F76" s="21">
        <f t="shared" si="1"/>
        <v>1.9000000000000057</v>
      </c>
      <c r="G76" s="21"/>
    </row>
    <row r="77" spans="1:7" x14ac:dyDescent="0.25">
      <c r="A77" s="21" t="s">
        <v>251</v>
      </c>
      <c r="B77" s="21" t="s">
        <v>252</v>
      </c>
      <c r="C77" s="21">
        <v>5532312</v>
      </c>
      <c r="D77" s="21">
        <v>104.25</v>
      </c>
      <c r="E77" s="21">
        <f t="shared" si="4"/>
        <v>105.75</v>
      </c>
      <c r="F77" s="21">
        <f t="shared" si="1"/>
        <v>1.5</v>
      </c>
      <c r="G77" s="21"/>
    </row>
    <row r="78" spans="1:7" x14ac:dyDescent="0.25">
      <c r="A78" s="21" t="s">
        <v>251</v>
      </c>
      <c r="B78" s="21" t="s">
        <v>252</v>
      </c>
      <c r="C78" s="21">
        <v>5532313</v>
      </c>
      <c r="D78" s="21">
        <v>105.75</v>
      </c>
      <c r="E78" s="21">
        <f t="shared" si="4"/>
        <v>108</v>
      </c>
      <c r="F78" s="21">
        <f t="shared" si="1"/>
        <v>2.25</v>
      </c>
      <c r="G78" s="21"/>
    </row>
    <row r="79" spans="1:7" x14ac:dyDescent="0.25">
      <c r="A79" s="21" t="s">
        <v>251</v>
      </c>
      <c r="B79" s="21" t="s">
        <v>252</v>
      </c>
      <c r="C79" s="21">
        <v>5532314</v>
      </c>
      <c r="D79" s="21">
        <v>108</v>
      </c>
      <c r="E79" s="21">
        <f t="shared" si="4"/>
        <v>110.3</v>
      </c>
      <c r="F79" s="21">
        <f t="shared" ref="F79:F131" si="5">$E79-$D79</f>
        <v>2.2999999999999972</v>
      </c>
      <c r="G79" s="21"/>
    </row>
    <row r="80" spans="1:7" x14ac:dyDescent="0.25">
      <c r="A80" s="21" t="s">
        <v>251</v>
      </c>
      <c r="B80" s="21" t="s">
        <v>252</v>
      </c>
      <c r="C80" s="21">
        <v>5532315</v>
      </c>
      <c r="D80" s="21">
        <v>110.3</v>
      </c>
      <c r="E80" s="21">
        <f t="shared" si="4"/>
        <v>112.6</v>
      </c>
      <c r="F80" s="21">
        <f t="shared" si="5"/>
        <v>2.2999999999999972</v>
      </c>
      <c r="G80" s="21"/>
    </row>
    <row r="81" spans="1:7" x14ac:dyDescent="0.25">
      <c r="A81" s="21" t="s">
        <v>251</v>
      </c>
      <c r="B81" s="21" t="s">
        <v>252</v>
      </c>
      <c r="C81" s="21">
        <v>5532316</v>
      </c>
      <c r="D81" s="21">
        <v>112.6</v>
      </c>
      <c r="E81" s="21">
        <f t="shared" si="4"/>
        <v>113.8</v>
      </c>
      <c r="F81" s="21">
        <f t="shared" si="5"/>
        <v>1.2000000000000028</v>
      </c>
      <c r="G81" s="21"/>
    </row>
    <row r="82" spans="1:7" x14ac:dyDescent="0.25">
      <c r="A82" s="21" t="s">
        <v>251</v>
      </c>
      <c r="B82" s="21" t="s">
        <v>252</v>
      </c>
      <c r="C82" s="21">
        <v>5532317</v>
      </c>
      <c r="D82" s="21">
        <v>113.8</v>
      </c>
      <c r="E82" s="21">
        <f t="shared" si="4"/>
        <v>115.75</v>
      </c>
      <c r="F82" s="21">
        <f t="shared" si="5"/>
        <v>1.9500000000000028</v>
      </c>
      <c r="G82" s="21"/>
    </row>
    <row r="83" spans="1:7" x14ac:dyDescent="0.25">
      <c r="A83" s="21" t="s">
        <v>251</v>
      </c>
      <c r="B83" s="21" t="s">
        <v>252</v>
      </c>
      <c r="C83" s="21">
        <v>5532318</v>
      </c>
      <c r="D83" s="21">
        <v>115.75</v>
      </c>
      <c r="E83" s="21">
        <f t="shared" si="4"/>
        <v>117.4</v>
      </c>
      <c r="F83" s="21">
        <f t="shared" si="5"/>
        <v>1.6500000000000057</v>
      </c>
      <c r="G83" s="21"/>
    </row>
    <row r="84" spans="1:7" x14ac:dyDescent="0.25">
      <c r="A84" s="21" t="s">
        <v>251</v>
      </c>
      <c r="B84" s="21" t="s">
        <v>252</v>
      </c>
      <c r="C84" s="21">
        <v>5532319</v>
      </c>
      <c r="D84" s="21">
        <v>117.4</v>
      </c>
      <c r="E84" s="21">
        <f t="shared" si="4"/>
        <v>118.75</v>
      </c>
      <c r="F84" s="21">
        <f t="shared" si="5"/>
        <v>1.3499999999999943</v>
      </c>
      <c r="G84" s="21"/>
    </row>
    <row r="85" spans="1:7" x14ac:dyDescent="0.25">
      <c r="A85" s="21" t="s">
        <v>251</v>
      </c>
      <c r="B85" s="21" t="s">
        <v>252</v>
      </c>
      <c r="C85" s="21">
        <v>5532320</v>
      </c>
      <c r="D85" s="21">
        <v>118.75</v>
      </c>
      <c r="E85" s="21">
        <f t="shared" si="4"/>
        <v>120</v>
      </c>
      <c r="F85" s="21">
        <f t="shared" si="5"/>
        <v>1.25</v>
      </c>
      <c r="G85" s="21"/>
    </row>
    <row r="86" spans="1:7" x14ac:dyDescent="0.25">
      <c r="A86" s="21" t="s">
        <v>251</v>
      </c>
      <c r="B86" s="21" t="s">
        <v>252</v>
      </c>
      <c r="C86" s="21">
        <v>5532321</v>
      </c>
      <c r="D86" s="21">
        <v>120</v>
      </c>
      <c r="E86" s="21">
        <f t="shared" si="4"/>
        <v>121.6</v>
      </c>
      <c r="F86" s="21">
        <f t="shared" si="5"/>
        <v>1.5999999999999943</v>
      </c>
      <c r="G86" s="21"/>
    </row>
    <row r="87" spans="1:7" x14ac:dyDescent="0.25">
      <c r="A87" s="21" t="s">
        <v>251</v>
      </c>
      <c r="B87" s="21" t="s">
        <v>252</v>
      </c>
      <c r="C87" s="21">
        <v>5532322</v>
      </c>
      <c r="D87" s="21">
        <v>121.6</v>
      </c>
      <c r="E87" s="21">
        <f t="shared" si="4"/>
        <v>123.6</v>
      </c>
      <c r="F87" s="21">
        <f t="shared" si="5"/>
        <v>2</v>
      </c>
      <c r="G87" s="21"/>
    </row>
    <row r="88" spans="1:7" x14ac:dyDescent="0.25">
      <c r="A88" s="21" t="s">
        <v>251</v>
      </c>
      <c r="B88" s="21" t="s">
        <v>252</v>
      </c>
      <c r="C88" s="21">
        <v>5532323</v>
      </c>
      <c r="D88" s="21">
        <v>123.6</v>
      </c>
      <c r="E88" s="21">
        <f t="shared" si="4"/>
        <v>125.6</v>
      </c>
      <c r="F88" s="21">
        <f t="shared" si="5"/>
        <v>2</v>
      </c>
      <c r="G88" s="21"/>
    </row>
    <row r="89" spans="1:7" x14ac:dyDescent="0.25">
      <c r="A89" s="21" t="s">
        <v>251</v>
      </c>
      <c r="B89" s="21" t="s">
        <v>252</v>
      </c>
      <c r="C89" s="21">
        <v>5532324</v>
      </c>
      <c r="D89" s="21">
        <v>125.6</v>
      </c>
      <c r="E89" s="21">
        <f t="shared" si="4"/>
        <v>126.5</v>
      </c>
      <c r="F89" s="21">
        <f t="shared" si="5"/>
        <v>0.90000000000000568</v>
      </c>
      <c r="G89" s="21"/>
    </row>
    <row r="90" spans="1:7" x14ac:dyDescent="0.25">
      <c r="A90" s="21" t="s">
        <v>251</v>
      </c>
      <c r="B90" s="21" t="s">
        <v>252</v>
      </c>
      <c r="C90" s="21">
        <v>5532325</v>
      </c>
      <c r="D90" s="21">
        <v>126.5</v>
      </c>
      <c r="E90" s="21">
        <f t="shared" si="4"/>
        <v>128.69999999999999</v>
      </c>
      <c r="F90" s="21">
        <f t="shared" si="5"/>
        <v>2.1999999999999886</v>
      </c>
      <c r="G90" s="21"/>
    </row>
    <row r="91" spans="1:7" x14ac:dyDescent="0.25">
      <c r="A91" s="21" t="s">
        <v>251</v>
      </c>
      <c r="B91" s="21" t="s">
        <v>252</v>
      </c>
      <c r="C91" s="21">
        <v>5532326</v>
      </c>
      <c r="D91" s="21">
        <v>128.69999999999999</v>
      </c>
      <c r="E91" s="21">
        <f t="shared" si="4"/>
        <v>130.69999999999999</v>
      </c>
      <c r="F91" s="21">
        <f t="shared" si="5"/>
        <v>2</v>
      </c>
      <c r="G91" s="21"/>
    </row>
    <row r="92" spans="1:7" x14ac:dyDescent="0.25">
      <c r="A92" s="21" t="s">
        <v>251</v>
      </c>
      <c r="B92" s="21" t="s">
        <v>252</v>
      </c>
      <c r="C92" s="21">
        <v>5532327</v>
      </c>
      <c r="D92" s="21">
        <v>130.69999999999999</v>
      </c>
      <c r="E92" s="21">
        <v>132.6</v>
      </c>
      <c r="F92" s="21">
        <f t="shared" si="5"/>
        <v>1.9000000000000057</v>
      </c>
      <c r="G92" s="21"/>
    </row>
    <row r="93" spans="1:7" x14ac:dyDescent="0.25">
      <c r="A93" s="54" t="s">
        <v>251</v>
      </c>
      <c r="B93" s="54" t="s">
        <v>252</v>
      </c>
      <c r="C93" s="54">
        <v>5532328</v>
      </c>
      <c r="D93" s="54"/>
      <c r="E93" s="54"/>
      <c r="F93" s="54"/>
      <c r="G93" s="54" t="s">
        <v>253</v>
      </c>
    </row>
    <row r="94" spans="1:7" x14ac:dyDescent="0.25">
      <c r="A94" s="55" t="s">
        <v>251</v>
      </c>
      <c r="B94" s="55" t="s">
        <v>252</v>
      </c>
      <c r="C94" s="55">
        <v>5532329</v>
      </c>
      <c r="D94" s="55"/>
      <c r="E94" s="55"/>
      <c r="F94" s="55"/>
      <c r="G94" s="55" t="s">
        <v>254</v>
      </c>
    </row>
    <row r="95" spans="1:7" x14ac:dyDescent="0.25">
      <c r="A95" s="56" t="s">
        <v>251</v>
      </c>
      <c r="B95" s="56" t="s">
        <v>252</v>
      </c>
      <c r="C95" s="56">
        <v>5532330</v>
      </c>
      <c r="D95" s="56"/>
      <c r="E95" s="56"/>
      <c r="F95" s="56"/>
      <c r="G95" s="56" t="s">
        <v>255</v>
      </c>
    </row>
    <row r="96" spans="1:7" x14ac:dyDescent="0.25">
      <c r="A96" s="21" t="s">
        <v>251</v>
      </c>
      <c r="B96" s="21" t="s">
        <v>252</v>
      </c>
      <c r="C96" s="21">
        <v>5532331</v>
      </c>
      <c r="D96" s="21">
        <v>132.6</v>
      </c>
      <c r="E96" s="21">
        <f>$D97</f>
        <v>134.4</v>
      </c>
      <c r="F96" s="21">
        <f t="shared" si="5"/>
        <v>1.8000000000000114</v>
      </c>
      <c r="G96" s="21"/>
    </row>
    <row r="97" spans="1:7" x14ac:dyDescent="0.25">
      <c r="A97" s="21" t="s">
        <v>251</v>
      </c>
      <c r="B97" s="21" t="s">
        <v>252</v>
      </c>
      <c r="C97" s="21">
        <v>5532332</v>
      </c>
      <c r="D97" s="21">
        <v>134.4</v>
      </c>
      <c r="E97" s="21">
        <f t="shared" ref="E97:E130" si="6">$D98</f>
        <v>136.19999999999999</v>
      </c>
      <c r="F97" s="21">
        <f t="shared" si="5"/>
        <v>1.7999999999999829</v>
      </c>
      <c r="G97" s="21"/>
    </row>
    <row r="98" spans="1:7" x14ac:dyDescent="0.25">
      <c r="A98" s="21" t="s">
        <v>251</v>
      </c>
      <c r="B98" s="21" t="s">
        <v>252</v>
      </c>
      <c r="C98" s="21">
        <v>5532333</v>
      </c>
      <c r="D98" s="21">
        <v>136.19999999999999</v>
      </c>
      <c r="E98" s="21">
        <f t="shared" si="6"/>
        <v>137.9</v>
      </c>
      <c r="F98" s="21">
        <f t="shared" si="5"/>
        <v>1.7000000000000171</v>
      </c>
      <c r="G98" s="21"/>
    </row>
    <row r="99" spans="1:7" x14ac:dyDescent="0.25">
      <c r="A99" s="21" t="s">
        <v>251</v>
      </c>
      <c r="B99" s="21" t="s">
        <v>252</v>
      </c>
      <c r="C99" s="21">
        <v>5532334</v>
      </c>
      <c r="D99" s="21">
        <v>137.9</v>
      </c>
      <c r="E99" s="21">
        <f t="shared" si="6"/>
        <v>139.9</v>
      </c>
      <c r="F99" s="21">
        <f t="shared" si="5"/>
        <v>2</v>
      </c>
      <c r="G99" s="21"/>
    </row>
    <row r="100" spans="1:7" x14ac:dyDescent="0.25">
      <c r="A100" s="21" t="s">
        <v>251</v>
      </c>
      <c r="B100" s="21" t="s">
        <v>252</v>
      </c>
      <c r="C100" s="21">
        <v>5532335</v>
      </c>
      <c r="D100" s="21">
        <v>139.9</v>
      </c>
      <c r="E100" s="21">
        <f t="shared" si="6"/>
        <v>141.25</v>
      </c>
      <c r="F100" s="21">
        <f t="shared" si="5"/>
        <v>1.3499999999999943</v>
      </c>
      <c r="G100" s="21"/>
    </row>
    <row r="101" spans="1:7" x14ac:dyDescent="0.25">
      <c r="A101" s="21" t="s">
        <v>251</v>
      </c>
      <c r="B101" s="21" t="s">
        <v>252</v>
      </c>
      <c r="C101" s="21">
        <v>5532336</v>
      </c>
      <c r="D101" s="21">
        <v>141.25</v>
      </c>
      <c r="E101" s="21">
        <f t="shared" si="6"/>
        <v>142.30000000000001</v>
      </c>
      <c r="F101" s="21">
        <f t="shared" si="5"/>
        <v>1.0500000000000114</v>
      </c>
      <c r="G101" s="21"/>
    </row>
    <row r="102" spans="1:7" x14ac:dyDescent="0.25">
      <c r="A102" s="21" t="s">
        <v>251</v>
      </c>
      <c r="B102" s="21" t="s">
        <v>252</v>
      </c>
      <c r="C102" s="21">
        <v>5532337</v>
      </c>
      <c r="D102" s="21">
        <v>142.30000000000001</v>
      </c>
      <c r="E102" s="21">
        <f t="shared" si="6"/>
        <v>144.30000000000001</v>
      </c>
      <c r="F102" s="21">
        <f t="shared" si="5"/>
        <v>2</v>
      </c>
      <c r="G102" s="21"/>
    </row>
    <row r="103" spans="1:7" x14ac:dyDescent="0.25">
      <c r="A103" s="21" t="s">
        <v>251</v>
      </c>
      <c r="B103" s="21" t="s">
        <v>252</v>
      </c>
      <c r="C103" s="21">
        <v>5532338</v>
      </c>
      <c r="D103" s="21">
        <v>144.30000000000001</v>
      </c>
      <c r="E103" s="21">
        <f t="shared" si="6"/>
        <v>146.19999999999999</v>
      </c>
      <c r="F103" s="21">
        <f t="shared" si="5"/>
        <v>1.8999999999999773</v>
      </c>
      <c r="G103" s="21"/>
    </row>
    <row r="104" spans="1:7" x14ac:dyDescent="0.25">
      <c r="A104" s="21" t="s">
        <v>251</v>
      </c>
      <c r="B104" s="21" t="s">
        <v>252</v>
      </c>
      <c r="C104" s="21">
        <v>5532339</v>
      </c>
      <c r="D104" s="21">
        <v>146.19999999999999</v>
      </c>
      <c r="E104" s="21">
        <f t="shared" si="6"/>
        <v>147.35</v>
      </c>
      <c r="F104" s="21">
        <f t="shared" si="5"/>
        <v>1.1500000000000057</v>
      </c>
      <c r="G104" s="21"/>
    </row>
    <row r="105" spans="1:7" x14ac:dyDescent="0.25">
      <c r="A105" s="21" t="s">
        <v>251</v>
      </c>
      <c r="B105" s="21" t="s">
        <v>252</v>
      </c>
      <c r="C105" s="21">
        <v>5532340</v>
      </c>
      <c r="D105" s="21">
        <v>147.35</v>
      </c>
      <c r="E105" s="21">
        <f t="shared" si="6"/>
        <v>149.25</v>
      </c>
      <c r="F105" s="21">
        <f t="shared" si="5"/>
        <v>1.9000000000000057</v>
      </c>
      <c r="G105" s="21"/>
    </row>
    <row r="106" spans="1:7" x14ac:dyDescent="0.25">
      <c r="A106" s="21" t="s">
        <v>251</v>
      </c>
      <c r="B106" s="21" t="s">
        <v>252</v>
      </c>
      <c r="C106" s="21">
        <v>5532341</v>
      </c>
      <c r="D106" s="21">
        <v>149.25</v>
      </c>
      <c r="E106" s="21">
        <f t="shared" si="6"/>
        <v>150.25</v>
      </c>
      <c r="F106" s="21">
        <f t="shared" si="5"/>
        <v>1</v>
      </c>
      <c r="G106" s="21"/>
    </row>
    <row r="107" spans="1:7" x14ac:dyDescent="0.25">
      <c r="A107" s="21" t="s">
        <v>251</v>
      </c>
      <c r="B107" s="21" t="s">
        <v>252</v>
      </c>
      <c r="C107" s="21">
        <v>5532342</v>
      </c>
      <c r="D107" s="21">
        <v>150.25</v>
      </c>
      <c r="E107" s="21">
        <f t="shared" si="6"/>
        <v>152</v>
      </c>
      <c r="F107" s="21">
        <f t="shared" si="5"/>
        <v>1.75</v>
      </c>
      <c r="G107" s="21"/>
    </row>
    <row r="108" spans="1:7" x14ac:dyDescent="0.25">
      <c r="A108" s="21" t="s">
        <v>251</v>
      </c>
      <c r="B108" s="21" t="s">
        <v>252</v>
      </c>
      <c r="C108" s="21">
        <v>5532343</v>
      </c>
      <c r="D108" s="21">
        <v>152</v>
      </c>
      <c r="E108" s="21">
        <f t="shared" si="6"/>
        <v>153.5</v>
      </c>
      <c r="F108" s="21">
        <f t="shared" si="5"/>
        <v>1.5</v>
      </c>
      <c r="G108" s="21"/>
    </row>
    <row r="109" spans="1:7" x14ac:dyDescent="0.25">
      <c r="A109" s="21" t="s">
        <v>251</v>
      </c>
      <c r="B109" s="21" t="s">
        <v>252</v>
      </c>
      <c r="C109" s="21">
        <v>5532344</v>
      </c>
      <c r="D109" s="21">
        <v>153.5</v>
      </c>
      <c r="E109" s="21">
        <f t="shared" si="6"/>
        <v>155.9</v>
      </c>
      <c r="F109" s="21">
        <f t="shared" si="5"/>
        <v>2.4000000000000057</v>
      </c>
      <c r="G109" s="21"/>
    </row>
    <row r="110" spans="1:7" x14ac:dyDescent="0.25">
      <c r="A110" s="21" t="s">
        <v>251</v>
      </c>
      <c r="B110" s="21" t="s">
        <v>252</v>
      </c>
      <c r="C110" s="21">
        <v>5532345</v>
      </c>
      <c r="D110" s="21">
        <v>155.9</v>
      </c>
      <c r="E110" s="21">
        <f t="shared" si="6"/>
        <v>157.9</v>
      </c>
      <c r="F110" s="21">
        <f t="shared" si="5"/>
        <v>2</v>
      </c>
      <c r="G110" s="21"/>
    </row>
    <row r="111" spans="1:7" x14ac:dyDescent="0.25">
      <c r="A111" s="21" t="s">
        <v>251</v>
      </c>
      <c r="B111" s="21" t="s">
        <v>252</v>
      </c>
      <c r="C111" s="21">
        <v>5532346</v>
      </c>
      <c r="D111" s="21">
        <v>157.9</v>
      </c>
      <c r="E111" s="21">
        <f t="shared" si="6"/>
        <v>159.9</v>
      </c>
      <c r="F111" s="21">
        <f t="shared" si="5"/>
        <v>2</v>
      </c>
      <c r="G111" s="21"/>
    </row>
    <row r="112" spans="1:7" x14ac:dyDescent="0.25">
      <c r="A112" s="21" t="s">
        <v>251</v>
      </c>
      <c r="B112" s="21" t="s">
        <v>252</v>
      </c>
      <c r="C112" s="21">
        <v>5532347</v>
      </c>
      <c r="D112" s="21">
        <v>159.9</v>
      </c>
      <c r="E112" s="21">
        <f t="shared" si="6"/>
        <v>160.94999999999999</v>
      </c>
      <c r="F112" s="21">
        <f t="shared" si="5"/>
        <v>1.0499999999999829</v>
      </c>
      <c r="G112" s="21"/>
    </row>
    <row r="113" spans="1:7" x14ac:dyDescent="0.25">
      <c r="A113" s="21" t="s">
        <v>251</v>
      </c>
      <c r="B113" s="21" t="s">
        <v>252</v>
      </c>
      <c r="C113" s="21">
        <v>5532348</v>
      </c>
      <c r="D113" s="21">
        <v>160.94999999999999</v>
      </c>
      <c r="E113" s="21">
        <f t="shared" si="6"/>
        <v>163</v>
      </c>
      <c r="F113" s="21">
        <f t="shared" si="5"/>
        <v>2.0500000000000114</v>
      </c>
      <c r="G113" s="21"/>
    </row>
    <row r="114" spans="1:7" x14ac:dyDescent="0.25">
      <c r="A114" s="21" t="s">
        <v>251</v>
      </c>
      <c r="B114" s="21" t="s">
        <v>252</v>
      </c>
      <c r="C114" s="21">
        <v>5532349</v>
      </c>
      <c r="D114" s="21">
        <v>163</v>
      </c>
      <c r="E114" s="21">
        <f t="shared" si="6"/>
        <v>163.6</v>
      </c>
      <c r="F114" s="21">
        <f t="shared" si="5"/>
        <v>0.59999999999999432</v>
      </c>
      <c r="G114" s="21"/>
    </row>
    <row r="115" spans="1:7" x14ac:dyDescent="0.25">
      <c r="A115" s="21" t="s">
        <v>251</v>
      </c>
      <c r="B115" s="21" t="s">
        <v>252</v>
      </c>
      <c r="C115" s="21">
        <v>5532350</v>
      </c>
      <c r="D115" s="21">
        <v>163.6</v>
      </c>
      <c r="E115" s="21">
        <f t="shared" si="6"/>
        <v>164.6</v>
      </c>
      <c r="F115" s="21">
        <f t="shared" si="5"/>
        <v>1</v>
      </c>
      <c r="G115" s="21"/>
    </row>
    <row r="116" spans="1:7" x14ac:dyDescent="0.25">
      <c r="A116" s="21" t="s">
        <v>251</v>
      </c>
      <c r="B116" s="21" t="s">
        <v>252</v>
      </c>
      <c r="C116" s="21">
        <v>5532352</v>
      </c>
      <c r="D116" s="21">
        <v>164.6</v>
      </c>
      <c r="E116" s="21">
        <f t="shared" si="6"/>
        <v>166.4</v>
      </c>
      <c r="F116" s="21">
        <f t="shared" si="5"/>
        <v>1.8000000000000114</v>
      </c>
      <c r="G116" s="21"/>
    </row>
    <row r="117" spans="1:7" x14ac:dyDescent="0.25">
      <c r="A117" s="21" t="s">
        <v>251</v>
      </c>
      <c r="B117" s="21" t="s">
        <v>252</v>
      </c>
      <c r="C117" s="21">
        <v>5532353</v>
      </c>
      <c r="D117" s="21">
        <v>166.4</v>
      </c>
      <c r="E117" s="21">
        <f t="shared" si="6"/>
        <v>168</v>
      </c>
      <c r="F117" s="21">
        <f t="shared" si="5"/>
        <v>1.5999999999999943</v>
      </c>
      <c r="G117" s="21"/>
    </row>
    <row r="118" spans="1:7" x14ac:dyDescent="0.25">
      <c r="A118" s="21" t="s">
        <v>251</v>
      </c>
      <c r="B118" s="21" t="s">
        <v>252</v>
      </c>
      <c r="C118" s="21">
        <v>5532354</v>
      </c>
      <c r="D118" s="21">
        <v>168</v>
      </c>
      <c r="E118" s="21">
        <f t="shared" si="6"/>
        <v>170</v>
      </c>
      <c r="F118" s="21">
        <f t="shared" si="5"/>
        <v>2</v>
      </c>
      <c r="G118" s="21"/>
    </row>
    <row r="119" spans="1:7" x14ac:dyDescent="0.25">
      <c r="A119" s="21" t="s">
        <v>251</v>
      </c>
      <c r="B119" s="21" t="s">
        <v>252</v>
      </c>
      <c r="C119" s="21">
        <v>5532355</v>
      </c>
      <c r="D119" s="21">
        <v>170</v>
      </c>
      <c r="E119" s="21">
        <f t="shared" si="6"/>
        <v>172</v>
      </c>
      <c r="F119" s="21">
        <f t="shared" si="5"/>
        <v>2</v>
      </c>
      <c r="G119" s="21"/>
    </row>
    <row r="120" spans="1:7" x14ac:dyDescent="0.25">
      <c r="A120" s="21" t="s">
        <v>251</v>
      </c>
      <c r="B120" s="21" t="s">
        <v>252</v>
      </c>
      <c r="C120" s="21">
        <v>5532356</v>
      </c>
      <c r="D120" s="21">
        <v>172</v>
      </c>
      <c r="E120" s="21">
        <f t="shared" si="6"/>
        <v>174</v>
      </c>
      <c r="F120" s="21">
        <f t="shared" si="5"/>
        <v>2</v>
      </c>
      <c r="G120" s="21"/>
    </row>
    <row r="121" spans="1:7" x14ac:dyDescent="0.25">
      <c r="A121" s="21" t="s">
        <v>251</v>
      </c>
      <c r="B121" s="21" t="s">
        <v>252</v>
      </c>
      <c r="C121" s="21">
        <v>5532357</v>
      </c>
      <c r="D121" s="21">
        <v>174</v>
      </c>
      <c r="E121" s="21">
        <f t="shared" si="6"/>
        <v>175.15</v>
      </c>
      <c r="F121" s="21">
        <f t="shared" si="5"/>
        <v>1.1500000000000057</v>
      </c>
      <c r="G121" s="21"/>
    </row>
    <row r="122" spans="1:7" x14ac:dyDescent="0.25">
      <c r="A122" s="21" t="s">
        <v>251</v>
      </c>
      <c r="B122" s="21" t="s">
        <v>252</v>
      </c>
      <c r="C122" s="21">
        <v>5532358</v>
      </c>
      <c r="D122" s="21">
        <v>175.15</v>
      </c>
      <c r="E122" s="21">
        <f t="shared" si="6"/>
        <v>177</v>
      </c>
      <c r="F122" s="21">
        <f t="shared" si="5"/>
        <v>1.8499999999999943</v>
      </c>
      <c r="G122" s="21"/>
    </row>
    <row r="123" spans="1:7" x14ac:dyDescent="0.25">
      <c r="A123" s="21" t="s">
        <v>251</v>
      </c>
      <c r="B123" s="21" t="s">
        <v>252</v>
      </c>
      <c r="C123" s="21">
        <v>5532359</v>
      </c>
      <c r="D123" s="21">
        <v>177</v>
      </c>
      <c r="E123" s="21">
        <f t="shared" si="6"/>
        <v>178.7</v>
      </c>
      <c r="F123" s="21">
        <f t="shared" si="5"/>
        <v>1.6999999999999886</v>
      </c>
      <c r="G123" s="21"/>
    </row>
    <row r="124" spans="1:7" x14ac:dyDescent="0.25">
      <c r="A124" s="21" t="s">
        <v>251</v>
      </c>
      <c r="B124" s="21" t="s">
        <v>252</v>
      </c>
      <c r="C124" s="21">
        <v>5532360</v>
      </c>
      <c r="D124" s="21">
        <v>178.7</v>
      </c>
      <c r="E124" s="21">
        <f t="shared" si="6"/>
        <v>180.5</v>
      </c>
      <c r="F124" s="21">
        <f t="shared" si="5"/>
        <v>1.8000000000000114</v>
      </c>
      <c r="G124" s="21"/>
    </row>
    <row r="125" spans="1:7" x14ac:dyDescent="0.25">
      <c r="A125" s="21" t="s">
        <v>251</v>
      </c>
      <c r="B125" s="21" t="s">
        <v>252</v>
      </c>
      <c r="C125" s="21">
        <v>5532361</v>
      </c>
      <c r="D125" s="21">
        <v>180.5</v>
      </c>
      <c r="E125" s="21">
        <f t="shared" si="6"/>
        <v>182.2</v>
      </c>
      <c r="F125" s="21">
        <f t="shared" si="5"/>
        <v>1.6999999999999886</v>
      </c>
      <c r="G125" s="21"/>
    </row>
    <row r="126" spans="1:7" x14ac:dyDescent="0.25">
      <c r="A126" s="21" t="s">
        <v>251</v>
      </c>
      <c r="B126" s="21" t="s">
        <v>252</v>
      </c>
      <c r="C126" s="21">
        <v>5532362</v>
      </c>
      <c r="D126" s="21">
        <v>182.2</v>
      </c>
      <c r="E126" s="21">
        <f t="shared" si="6"/>
        <v>183.9</v>
      </c>
      <c r="F126" s="21">
        <f t="shared" si="5"/>
        <v>1.7000000000000171</v>
      </c>
      <c r="G126" s="21"/>
    </row>
    <row r="127" spans="1:7" x14ac:dyDescent="0.25">
      <c r="A127" s="21" t="s">
        <v>251</v>
      </c>
      <c r="B127" s="21" t="s">
        <v>252</v>
      </c>
      <c r="C127" s="21">
        <v>5532363</v>
      </c>
      <c r="D127" s="21">
        <v>183.9</v>
      </c>
      <c r="E127" s="21">
        <f t="shared" si="6"/>
        <v>185.9</v>
      </c>
      <c r="F127" s="21">
        <f t="shared" si="5"/>
        <v>2</v>
      </c>
      <c r="G127" s="21"/>
    </row>
    <row r="128" spans="1:7" x14ac:dyDescent="0.25">
      <c r="A128" s="21" t="s">
        <v>251</v>
      </c>
      <c r="B128" s="21" t="s">
        <v>252</v>
      </c>
      <c r="C128" s="21">
        <v>5532364</v>
      </c>
      <c r="D128" s="21">
        <v>185.9</v>
      </c>
      <c r="E128" s="21">
        <f t="shared" si="6"/>
        <v>187.9</v>
      </c>
      <c r="F128" s="21">
        <f t="shared" si="5"/>
        <v>2</v>
      </c>
      <c r="G128" s="21"/>
    </row>
    <row r="129" spans="1:7" x14ac:dyDescent="0.25">
      <c r="A129" s="21" t="s">
        <v>251</v>
      </c>
      <c r="B129" s="21" t="s">
        <v>252</v>
      </c>
      <c r="C129" s="21">
        <v>5532365</v>
      </c>
      <c r="D129" s="21">
        <v>187.9</v>
      </c>
      <c r="E129" s="21">
        <f t="shared" si="6"/>
        <v>189.35</v>
      </c>
      <c r="F129" s="21">
        <f t="shared" si="5"/>
        <v>1.4499999999999886</v>
      </c>
      <c r="G129" s="21"/>
    </row>
    <row r="130" spans="1:7" x14ac:dyDescent="0.25">
      <c r="A130" s="21" t="s">
        <v>251</v>
      </c>
      <c r="B130" s="21" t="s">
        <v>252</v>
      </c>
      <c r="C130" s="21">
        <v>5532366</v>
      </c>
      <c r="D130" s="21">
        <v>189.35</v>
      </c>
      <c r="E130" s="21">
        <f t="shared" si="6"/>
        <v>191.4</v>
      </c>
      <c r="F130" s="21">
        <f t="shared" si="5"/>
        <v>2.0500000000000114</v>
      </c>
      <c r="G130" s="21"/>
    </row>
    <row r="131" spans="1:7" x14ac:dyDescent="0.25">
      <c r="A131" s="21" t="s">
        <v>251</v>
      </c>
      <c r="B131" s="21" t="s">
        <v>252</v>
      </c>
      <c r="C131" s="21">
        <v>5532367</v>
      </c>
      <c r="D131" s="21">
        <v>191.4</v>
      </c>
      <c r="E131" s="21">
        <v>192.85</v>
      </c>
      <c r="F131" s="21">
        <f t="shared" si="5"/>
        <v>1.4499999999999886</v>
      </c>
      <c r="G131" s="21"/>
    </row>
    <row r="132" spans="1:7" x14ac:dyDescent="0.25">
      <c r="A132" s="54" t="s">
        <v>251</v>
      </c>
      <c r="B132" s="54" t="s">
        <v>252</v>
      </c>
      <c r="C132" s="54">
        <v>5532368</v>
      </c>
      <c r="D132" s="54"/>
      <c r="E132" s="54"/>
      <c r="F132" s="54"/>
      <c r="G132" s="54" t="s">
        <v>253</v>
      </c>
    </row>
    <row r="133" spans="1:7" x14ac:dyDescent="0.25">
      <c r="A133" s="55" t="s">
        <v>251</v>
      </c>
      <c r="B133" s="55" t="s">
        <v>252</v>
      </c>
      <c r="C133" s="55">
        <v>5532369</v>
      </c>
      <c r="D133" s="55"/>
      <c r="E133" s="55"/>
      <c r="F133" s="55"/>
      <c r="G133" s="55" t="s">
        <v>254</v>
      </c>
    </row>
    <row r="134" spans="1:7" x14ac:dyDescent="0.25">
      <c r="A134" s="56" t="s">
        <v>251</v>
      </c>
      <c r="B134" s="56" t="s">
        <v>252</v>
      </c>
      <c r="C134" s="56">
        <v>5532370</v>
      </c>
      <c r="D134" s="56"/>
      <c r="E134" s="56"/>
      <c r="F134" s="56"/>
      <c r="G134" s="56" t="s">
        <v>255</v>
      </c>
    </row>
    <row r="135" spans="1:7" x14ac:dyDescent="0.25">
      <c r="A135" s="21" t="s">
        <v>251</v>
      </c>
      <c r="B135" s="21" t="s">
        <v>252</v>
      </c>
      <c r="C135" s="21">
        <v>5532371</v>
      </c>
      <c r="D135" s="21">
        <v>192.85</v>
      </c>
      <c r="E135" s="21">
        <v>194</v>
      </c>
      <c r="F135" s="21">
        <f>E135-D135</f>
        <v>1.1500000000000057</v>
      </c>
      <c r="G135" s="21"/>
    </row>
    <row r="136" spans="1:7" x14ac:dyDescent="0.25">
      <c r="A136" s="21" t="s">
        <v>251</v>
      </c>
      <c r="B136" s="21" t="s">
        <v>252</v>
      </c>
      <c r="C136" s="21">
        <v>5532372</v>
      </c>
      <c r="D136" s="21">
        <v>194</v>
      </c>
      <c r="E136" s="21">
        <v>196</v>
      </c>
      <c r="F136" s="21">
        <f t="shared" ref="F136:F157" si="7">E136-D136</f>
        <v>2</v>
      </c>
      <c r="G136" s="21"/>
    </row>
    <row r="137" spans="1:7" x14ac:dyDescent="0.25">
      <c r="A137" s="21" t="s">
        <v>251</v>
      </c>
      <c r="B137" s="21" t="s">
        <v>252</v>
      </c>
      <c r="C137" s="21">
        <v>5532373</v>
      </c>
      <c r="D137" s="21">
        <v>196</v>
      </c>
      <c r="E137" s="21">
        <v>196.7</v>
      </c>
      <c r="F137" s="21">
        <f t="shared" si="7"/>
        <v>0.69999999999998863</v>
      </c>
      <c r="G137" s="21"/>
    </row>
    <row r="138" spans="1:7" x14ac:dyDescent="0.25">
      <c r="A138" s="21" t="s">
        <v>251</v>
      </c>
      <c r="B138" s="21" t="s">
        <v>252</v>
      </c>
      <c r="C138" s="21">
        <v>5532374</v>
      </c>
      <c r="D138" s="21">
        <v>196.7</v>
      </c>
      <c r="E138" s="21">
        <v>198.7</v>
      </c>
      <c r="F138" s="21">
        <f t="shared" si="7"/>
        <v>2</v>
      </c>
      <c r="G138" s="21"/>
    </row>
    <row r="139" spans="1:7" x14ac:dyDescent="0.25">
      <c r="A139" s="21" t="s">
        <v>251</v>
      </c>
      <c r="B139" s="21" t="s">
        <v>252</v>
      </c>
      <c r="C139" s="21">
        <v>5532375</v>
      </c>
      <c r="D139" s="21">
        <v>198.7</v>
      </c>
      <c r="E139" s="21">
        <v>200.65</v>
      </c>
      <c r="F139" s="21">
        <f t="shared" si="7"/>
        <v>1.9500000000000171</v>
      </c>
      <c r="G139" s="21"/>
    </row>
    <row r="140" spans="1:7" x14ac:dyDescent="0.25">
      <c r="A140" s="21" t="s">
        <v>251</v>
      </c>
      <c r="B140" s="21" t="s">
        <v>252</v>
      </c>
      <c r="C140" s="21">
        <v>5532376</v>
      </c>
      <c r="D140" s="21">
        <v>200.65</v>
      </c>
      <c r="E140" s="21">
        <v>202.65</v>
      </c>
      <c r="F140" s="21">
        <f t="shared" si="7"/>
        <v>2</v>
      </c>
      <c r="G140" s="21"/>
    </row>
    <row r="141" spans="1:7" x14ac:dyDescent="0.25">
      <c r="A141" s="21" t="s">
        <v>251</v>
      </c>
      <c r="B141" s="21" t="s">
        <v>252</v>
      </c>
      <c r="C141" s="21">
        <v>5532377</v>
      </c>
      <c r="D141" s="21">
        <v>202.65</v>
      </c>
      <c r="E141" s="21">
        <v>203.4</v>
      </c>
      <c r="F141" s="21">
        <f t="shared" si="7"/>
        <v>0.75</v>
      </c>
      <c r="G141" s="21"/>
    </row>
    <row r="142" spans="1:7" x14ac:dyDescent="0.25">
      <c r="A142" s="21" t="s">
        <v>251</v>
      </c>
      <c r="B142" s="21" t="s">
        <v>252</v>
      </c>
      <c r="C142" s="21">
        <v>5532378</v>
      </c>
      <c r="D142" s="21">
        <v>203.4</v>
      </c>
      <c r="E142" s="21">
        <v>204.25</v>
      </c>
      <c r="F142" s="21">
        <f t="shared" si="7"/>
        <v>0.84999999999999432</v>
      </c>
      <c r="G142" s="21"/>
    </row>
    <row r="143" spans="1:7" x14ac:dyDescent="0.25">
      <c r="A143" s="21" t="s">
        <v>251</v>
      </c>
      <c r="B143" s="21" t="s">
        <v>252</v>
      </c>
      <c r="C143" s="21">
        <v>5532379</v>
      </c>
      <c r="D143" s="21">
        <v>204.25</v>
      </c>
      <c r="E143" s="21">
        <v>206.25</v>
      </c>
      <c r="F143" s="21">
        <f t="shared" si="7"/>
        <v>2</v>
      </c>
      <c r="G143" s="21"/>
    </row>
    <row r="144" spans="1:7" x14ac:dyDescent="0.25">
      <c r="A144" s="21" t="s">
        <v>251</v>
      </c>
      <c r="B144" s="21" t="s">
        <v>252</v>
      </c>
      <c r="C144" s="21">
        <v>5532380</v>
      </c>
      <c r="D144" s="21">
        <v>206.25</v>
      </c>
      <c r="E144" s="21">
        <v>208.25</v>
      </c>
      <c r="F144" s="21">
        <f t="shared" si="7"/>
        <v>2</v>
      </c>
      <c r="G144" s="21"/>
    </row>
    <row r="145" spans="1:7" x14ac:dyDescent="0.25">
      <c r="A145" s="21" t="s">
        <v>251</v>
      </c>
      <c r="B145" s="21" t="s">
        <v>252</v>
      </c>
      <c r="C145" s="21">
        <v>5532381</v>
      </c>
      <c r="D145" s="21">
        <v>208.25</v>
      </c>
      <c r="E145" s="21">
        <v>209.7</v>
      </c>
      <c r="F145" s="21">
        <f t="shared" si="7"/>
        <v>1.4499999999999886</v>
      </c>
      <c r="G145" s="21"/>
    </row>
    <row r="146" spans="1:7" x14ac:dyDescent="0.25">
      <c r="A146" s="21" t="s">
        <v>251</v>
      </c>
      <c r="B146" s="21" t="s">
        <v>252</v>
      </c>
      <c r="C146" s="21">
        <v>5532382</v>
      </c>
      <c r="D146" s="21">
        <v>209.7</v>
      </c>
      <c r="E146" s="21">
        <v>211.7</v>
      </c>
      <c r="F146" s="21">
        <f t="shared" si="7"/>
        <v>2</v>
      </c>
      <c r="G146" s="21"/>
    </row>
    <row r="147" spans="1:7" x14ac:dyDescent="0.25">
      <c r="A147" s="21" t="s">
        <v>251</v>
      </c>
      <c r="B147" s="21" t="s">
        <v>252</v>
      </c>
      <c r="C147" s="21">
        <v>5532383</v>
      </c>
      <c r="D147" s="21">
        <v>211.7</v>
      </c>
      <c r="E147" s="21">
        <v>213.7</v>
      </c>
      <c r="F147" s="21">
        <f t="shared" si="7"/>
        <v>2</v>
      </c>
      <c r="G147" s="21"/>
    </row>
    <row r="148" spans="1:7" x14ac:dyDescent="0.25">
      <c r="A148" s="21" t="s">
        <v>251</v>
      </c>
      <c r="B148" s="21" t="s">
        <v>252</v>
      </c>
      <c r="C148" s="21">
        <v>5532384</v>
      </c>
      <c r="D148" s="21">
        <v>213.7</v>
      </c>
      <c r="E148" s="21">
        <v>215.7</v>
      </c>
      <c r="F148" s="21">
        <f t="shared" si="7"/>
        <v>2</v>
      </c>
      <c r="G148" s="21"/>
    </row>
    <row r="149" spans="1:7" x14ac:dyDescent="0.25">
      <c r="A149" s="21" t="s">
        <v>251</v>
      </c>
      <c r="B149" s="21" t="s">
        <v>252</v>
      </c>
      <c r="C149" s="21">
        <v>5532385</v>
      </c>
      <c r="D149" s="21">
        <v>215.7</v>
      </c>
      <c r="E149" s="21">
        <v>217.7</v>
      </c>
      <c r="F149" s="21">
        <f t="shared" si="7"/>
        <v>2</v>
      </c>
      <c r="G149" s="21"/>
    </row>
    <row r="150" spans="1:7" x14ac:dyDescent="0.25">
      <c r="A150" s="21" t="s">
        <v>251</v>
      </c>
      <c r="B150" s="21" t="s">
        <v>252</v>
      </c>
      <c r="C150" s="21">
        <v>5532386</v>
      </c>
      <c r="D150" s="21">
        <v>217.7</v>
      </c>
      <c r="E150" s="21">
        <v>219.7</v>
      </c>
      <c r="F150" s="21">
        <f t="shared" si="7"/>
        <v>2</v>
      </c>
      <c r="G150" s="21"/>
    </row>
    <row r="151" spans="1:7" x14ac:dyDescent="0.25">
      <c r="A151" s="21" t="s">
        <v>251</v>
      </c>
      <c r="B151" s="21" t="s">
        <v>252</v>
      </c>
      <c r="C151" s="21">
        <v>5532387</v>
      </c>
      <c r="D151" s="21">
        <v>219.7</v>
      </c>
      <c r="E151" s="21">
        <v>220.15</v>
      </c>
      <c r="F151" s="21">
        <f t="shared" si="7"/>
        <v>0.45000000000001705</v>
      </c>
      <c r="G151" s="21"/>
    </row>
    <row r="152" spans="1:7" x14ac:dyDescent="0.25">
      <c r="A152" s="21" t="s">
        <v>251</v>
      </c>
      <c r="B152" s="21" t="s">
        <v>252</v>
      </c>
      <c r="C152" s="21">
        <v>5532388</v>
      </c>
      <c r="D152" s="21">
        <v>220.15</v>
      </c>
      <c r="E152" s="21">
        <v>221.2</v>
      </c>
      <c r="F152" s="21">
        <f t="shared" si="7"/>
        <v>1.0499999999999829</v>
      </c>
      <c r="G152" s="21"/>
    </row>
    <row r="153" spans="1:7" x14ac:dyDescent="0.25">
      <c r="A153" s="21" t="s">
        <v>251</v>
      </c>
      <c r="B153" s="21" t="s">
        <v>252</v>
      </c>
      <c r="C153" s="21">
        <v>5532389</v>
      </c>
      <c r="D153" s="21">
        <v>221.2</v>
      </c>
      <c r="E153" s="21">
        <v>223.2</v>
      </c>
      <c r="F153" s="21">
        <f t="shared" si="7"/>
        <v>2</v>
      </c>
      <c r="G153" s="21"/>
    </row>
    <row r="154" spans="1:7" x14ac:dyDescent="0.25">
      <c r="A154" s="21" t="s">
        <v>251</v>
      </c>
      <c r="B154" s="21" t="s">
        <v>252</v>
      </c>
      <c r="C154" s="21">
        <v>5532390</v>
      </c>
      <c r="D154" s="21">
        <v>223.2</v>
      </c>
      <c r="E154" s="21">
        <v>225.2</v>
      </c>
      <c r="F154" s="21">
        <f t="shared" si="7"/>
        <v>2</v>
      </c>
      <c r="G154" s="21"/>
    </row>
    <row r="155" spans="1:7" x14ac:dyDescent="0.25">
      <c r="A155" s="21" t="s">
        <v>251</v>
      </c>
      <c r="B155" s="21" t="s">
        <v>252</v>
      </c>
      <c r="C155" s="21">
        <v>5532391</v>
      </c>
      <c r="D155" s="21">
        <v>225.2</v>
      </c>
      <c r="E155" s="21">
        <v>227.2</v>
      </c>
      <c r="F155" s="21">
        <f t="shared" si="7"/>
        <v>2</v>
      </c>
      <c r="G155" s="21"/>
    </row>
    <row r="156" spans="1:7" x14ac:dyDescent="0.25">
      <c r="A156" s="21" t="s">
        <v>251</v>
      </c>
      <c r="B156" s="21" t="s">
        <v>252</v>
      </c>
      <c r="C156" s="21">
        <v>5532392</v>
      </c>
      <c r="D156" s="21">
        <v>227.2</v>
      </c>
      <c r="E156" s="21">
        <v>229.2</v>
      </c>
      <c r="F156" s="21">
        <f t="shared" si="7"/>
        <v>2</v>
      </c>
      <c r="G156" s="21"/>
    </row>
    <row r="157" spans="1:7" x14ac:dyDescent="0.25">
      <c r="A157" s="21" t="s">
        <v>251</v>
      </c>
      <c r="B157" s="21" t="s">
        <v>252</v>
      </c>
      <c r="C157" s="21">
        <v>5532393</v>
      </c>
      <c r="D157" s="21">
        <v>229.2</v>
      </c>
      <c r="E157" s="21">
        <v>231</v>
      </c>
      <c r="F157" s="21">
        <f t="shared" si="7"/>
        <v>1.8000000000000114</v>
      </c>
      <c r="G157" s="21"/>
    </row>
    <row r="159" spans="1:7" x14ac:dyDescent="0.25">
      <c r="D159" t="s">
        <v>250</v>
      </c>
    </row>
  </sheetData>
  <pageMargins left="0.70866141732283472" right="0.70866141732283472" top="0.74803149606299213" bottom="0.74803149606299213" header="0.31496062992125984" footer="0.31496062992125984"/>
  <pageSetup scale="8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8"/>
  <sheetViews>
    <sheetView workbookViewId="0"/>
  </sheetViews>
  <sheetFormatPr defaultRowHeight="15" x14ac:dyDescent="0.25"/>
  <cols>
    <col min="3" max="3" width="12.42578125" bestFit="1" customWidth="1"/>
    <col min="4" max="4" width="9.85546875" bestFit="1" customWidth="1"/>
    <col min="5" max="5" width="7.42578125" bestFit="1" customWidth="1"/>
    <col min="6" max="6" width="12.42578125" bestFit="1" customWidth="1"/>
    <col min="7" max="7" width="11.7109375" bestFit="1" customWidth="1"/>
    <col min="10" max="10" width="43.42578125" bestFit="1" customWidth="1"/>
  </cols>
  <sheetData>
    <row r="1" spans="1:10" x14ac:dyDescent="0.25">
      <c r="A1" s="62" t="s">
        <v>281</v>
      </c>
    </row>
    <row r="2" spans="1:10" ht="15.75" thickBot="1" x14ac:dyDescent="0.3">
      <c r="A2" s="62" t="s">
        <v>282</v>
      </c>
    </row>
    <row r="3" spans="1:10" x14ac:dyDescent="0.25">
      <c r="A3" s="62" t="s">
        <v>283</v>
      </c>
      <c r="H3" s="75" t="s">
        <v>273</v>
      </c>
      <c r="I3" s="17" t="s">
        <v>285</v>
      </c>
      <c r="J3" s="76" t="s">
        <v>286</v>
      </c>
    </row>
    <row r="4" spans="1:10" ht="15.75" thickBot="1" x14ac:dyDescent="0.3">
      <c r="A4" s="62"/>
      <c r="H4" s="77" t="s">
        <v>274</v>
      </c>
      <c r="I4" s="78" t="s">
        <v>273</v>
      </c>
      <c r="J4" s="79"/>
    </row>
    <row r="5" spans="1:10" ht="16.5" thickTop="1" thickBot="1" x14ac:dyDescent="0.3">
      <c r="A5" s="94" t="s">
        <v>21</v>
      </c>
      <c r="B5" s="95" t="s">
        <v>22</v>
      </c>
      <c r="C5" s="95" t="s">
        <v>284</v>
      </c>
      <c r="D5" s="95" t="s">
        <v>24</v>
      </c>
      <c r="E5" s="95" t="s">
        <v>25</v>
      </c>
      <c r="F5" s="96" t="s">
        <v>26</v>
      </c>
      <c r="G5" s="97" t="s">
        <v>27</v>
      </c>
      <c r="H5" s="80" t="s">
        <v>275</v>
      </c>
      <c r="I5" s="61"/>
      <c r="J5" s="98"/>
    </row>
    <row r="6" spans="1:10" x14ac:dyDescent="0.25">
      <c r="A6" s="99" t="s">
        <v>251</v>
      </c>
      <c r="B6" s="100" t="s">
        <v>252</v>
      </c>
      <c r="C6" s="100">
        <v>5532270</v>
      </c>
      <c r="D6" s="100">
        <v>41.5</v>
      </c>
      <c r="E6" s="100">
        <v>42.55</v>
      </c>
      <c r="F6" s="100">
        <f t="shared" ref="F6" si="0">$E6-$D6</f>
        <v>1.0499999999999972</v>
      </c>
      <c r="G6" s="101"/>
      <c r="H6" s="102">
        <v>0.20100000000000001</v>
      </c>
      <c r="I6" s="103">
        <f t="shared" ref="I6:I14" si="1" xml:space="preserve"> F6*H6</f>
        <v>0.21104999999999943</v>
      </c>
      <c r="J6" s="101"/>
    </row>
    <row r="7" spans="1:10" x14ac:dyDescent="0.25">
      <c r="A7" s="104" t="s">
        <v>251</v>
      </c>
      <c r="B7" s="71" t="s">
        <v>252</v>
      </c>
      <c r="C7" s="71">
        <v>5532271</v>
      </c>
      <c r="D7" s="71">
        <v>42.55</v>
      </c>
      <c r="E7" s="71">
        <f t="shared" ref="E7:E23" si="2">$D8</f>
        <v>43.96</v>
      </c>
      <c r="F7" s="71">
        <f t="shared" ref="F7:F37" si="3">$E7-$D7</f>
        <v>1.4100000000000037</v>
      </c>
      <c r="G7" s="105"/>
      <c r="H7" s="106">
        <v>0.27700000000000002</v>
      </c>
      <c r="I7" s="107">
        <f t="shared" si="1"/>
        <v>0.39057000000000108</v>
      </c>
      <c r="J7" s="105"/>
    </row>
    <row r="8" spans="1:10" x14ac:dyDescent="0.25">
      <c r="A8" s="104" t="s">
        <v>251</v>
      </c>
      <c r="B8" s="71" t="s">
        <v>252</v>
      </c>
      <c r="C8" s="71">
        <v>5532272</v>
      </c>
      <c r="D8" s="71">
        <v>43.96</v>
      </c>
      <c r="E8" s="71">
        <f>$D9</f>
        <v>45.7</v>
      </c>
      <c r="F8" s="71">
        <f t="shared" si="3"/>
        <v>1.740000000000002</v>
      </c>
      <c r="G8" s="105"/>
      <c r="H8" s="106">
        <v>0.73899999999999999</v>
      </c>
      <c r="I8" s="107">
        <f t="shared" si="1"/>
        <v>1.2858600000000016</v>
      </c>
      <c r="J8" s="105"/>
    </row>
    <row r="9" spans="1:10" x14ac:dyDescent="0.25">
      <c r="A9" s="104" t="s">
        <v>251</v>
      </c>
      <c r="B9" s="71" t="s">
        <v>252</v>
      </c>
      <c r="C9" s="71">
        <v>5532273</v>
      </c>
      <c r="D9" s="71">
        <v>45.7</v>
      </c>
      <c r="E9" s="71">
        <f t="shared" si="2"/>
        <v>47.25</v>
      </c>
      <c r="F9" s="71">
        <f t="shared" si="3"/>
        <v>1.5499999999999972</v>
      </c>
      <c r="G9" s="105"/>
      <c r="H9" s="106">
        <v>3.63</v>
      </c>
      <c r="I9" s="107">
        <f t="shared" si="1"/>
        <v>5.6264999999999894</v>
      </c>
      <c r="J9" s="105"/>
    </row>
    <row r="10" spans="1:10" x14ac:dyDescent="0.25">
      <c r="A10" s="104" t="s">
        <v>251</v>
      </c>
      <c r="B10" s="71" t="s">
        <v>252</v>
      </c>
      <c r="C10" s="71">
        <v>5532274</v>
      </c>
      <c r="D10" s="71">
        <v>47.25</v>
      </c>
      <c r="E10" s="71">
        <f t="shared" si="2"/>
        <v>49.3</v>
      </c>
      <c r="F10" s="71">
        <f t="shared" si="3"/>
        <v>2.0499999999999972</v>
      </c>
      <c r="G10" s="105"/>
      <c r="H10" s="106">
        <v>3.05</v>
      </c>
      <c r="I10" s="107">
        <f t="shared" si="1"/>
        <v>6.2524999999999906</v>
      </c>
      <c r="J10" s="105"/>
    </row>
    <row r="11" spans="1:10" x14ac:dyDescent="0.25">
      <c r="A11" s="104" t="s">
        <v>251</v>
      </c>
      <c r="B11" s="71" t="s">
        <v>252</v>
      </c>
      <c r="C11" s="71">
        <v>5532275</v>
      </c>
      <c r="D11" s="71">
        <v>49.3</v>
      </c>
      <c r="E11" s="71">
        <f t="shared" si="2"/>
        <v>50.5</v>
      </c>
      <c r="F11" s="71">
        <f t="shared" si="3"/>
        <v>1.2000000000000028</v>
      </c>
      <c r="G11" s="105"/>
      <c r="H11" s="108">
        <v>75.3</v>
      </c>
      <c r="I11" s="107">
        <f t="shared" si="1"/>
        <v>90.360000000000213</v>
      </c>
      <c r="J11" s="105"/>
    </row>
    <row r="12" spans="1:10" x14ac:dyDescent="0.25">
      <c r="A12" s="104" t="s">
        <v>251</v>
      </c>
      <c r="B12" s="71" t="s">
        <v>252</v>
      </c>
      <c r="C12" s="71">
        <v>5532276</v>
      </c>
      <c r="D12" s="71">
        <v>50.5</v>
      </c>
      <c r="E12" s="71">
        <f t="shared" si="2"/>
        <v>52.42</v>
      </c>
      <c r="F12" s="71">
        <f t="shared" si="3"/>
        <v>1.9200000000000017</v>
      </c>
      <c r="G12" s="105"/>
      <c r="H12" s="108">
        <v>18.2</v>
      </c>
      <c r="I12" s="107">
        <f t="shared" si="1"/>
        <v>34.944000000000031</v>
      </c>
      <c r="J12" s="105"/>
    </row>
    <row r="13" spans="1:10" x14ac:dyDescent="0.25">
      <c r="A13" s="104" t="s">
        <v>251</v>
      </c>
      <c r="B13" s="71" t="s">
        <v>252</v>
      </c>
      <c r="C13" s="71">
        <v>5532277</v>
      </c>
      <c r="D13" s="71">
        <v>52.42</v>
      </c>
      <c r="E13" s="71">
        <f t="shared" si="2"/>
        <v>54</v>
      </c>
      <c r="F13" s="71">
        <f t="shared" si="3"/>
        <v>1.5799999999999983</v>
      </c>
      <c r="G13" s="105"/>
      <c r="H13" s="108">
        <v>17.2</v>
      </c>
      <c r="I13" s="107">
        <f t="shared" si="1"/>
        <v>27.17599999999997</v>
      </c>
      <c r="J13" s="105"/>
    </row>
    <row r="14" spans="1:10" x14ac:dyDescent="0.25">
      <c r="A14" s="104" t="s">
        <v>251</v>
      </c>
      <c r="B14" s="71" t="s">
        <v>252</v>
      </c>
      <c r="C14" s="71">
        <v>5532278</v>
      </c>
      <c r="D14" s="71">
        <v>54</v>
      </c>
      <c r="E14" s="71">
        <f>$D16</f>
        <v>55.65</v>
      </c>
      <c r="F14" s="71">
        <f t="shared" si="3"/>
        <v>1.6499999999999986</v>
      </c>
      <c r="G14" s="105"/>
      <c r="H14" s="108">
        <v>25.1</v>
      </c>
      <c r="I14" s="107">
        <f t="shared" si="1"/>
        <v>41.414999999999964</v>
      </c>
      <c r="J14" s="105"/>
    </row>
    <row r="15" spans="1:10" x14ac:dyDescent="0.25">
      <c r="A15" s="63"/>
      <c r="B15" s="21"/>
      <c r="C15" s="21"/>
      <c r="D15" s="21"/>
      <c r="E15" s="21"/>
      <c r="F15" s="21"/>
      <c r="G15" s="59"/>
      <c r="H15" s="88"/>
      <c r="I15" s="81"/>
      <c r="J15" s="59"/>
    </row>
    <row r="16" spans="1:10" x14ac:dyDescent="0.25">
      <c r="A16" s="104" t="s">
        <v>251</v>
      </c>
      <c r="B16" s="71" t="s">
        <v>252</v>
      </c>
      <c r="C16" s="71">
        <v>5532279</v>
      </c>
      <c r="D16" s="71">
        <v>55.65</v>
      </c>
      <c r="E16" s="71">
        <f t="shared" si="2"/>
        <v>57.7</v>
      </c>
      <c r="F16" s="71">
        <f t="shared" si="3"/>
        <v>2.0500000000000043</v>
      </c>
      <c r="G16" s="105"/>
      <c r="H16" s="106">
        <v>6.09</v>
      </c>
      <c r="I16" s="107">
        <f t="shared" ref="I16:I25" si="4" xml:space="preserve"> F16*H16</f>
        <v>12.484500000000025</v>
      </c>
      <c r="J16" s="105"/>
    </row>
    <row r="17" spans="1:10" x14ac:dyDescent="0.25">
      <c r="A17" s="104" t="s">
        <v>251</v>
      </c>
      <c r="B17" s="71" t="s">
        <v>252</v>
      </c>
      <c r="C17" s="71">
        <v>5532280</v>
      </c>
      <c r="D17" s="71">
        <v>57.7</v>
      </c>
      <c r="E17" s="71">
        <f t="shared" si="2"/>
        <v>59.1</v>
      </c>
      <c r="F17" s="71">
        <f t="shared" si="3"/>
        <v>1.3999999999999986</v>
      </c>
      <c r="G17" s="105"/>
      <c r="H17" s="106">
        <v>3.11</v>
      </c>
      <c r="I17" s="107">
        <f t="shared" si="4"/>
        <v>4.3539999999999957</v>
      </c>
      <c r="J17" s="105"/>
    </row>
    <row r="18" spans="1:10" x14ac:dyDescent="0.25">
      <c r="A18" s="104" t="s">
        <v>251</v>
      </c>
      <c r="B18" s="71" t="s">
        <v>252</v>
      </c>
      <c r="C18" s="71">
        <v>5532281</v>
      </c>
      <c r="D18" s="71">
        <v>59.1</v>
      </c>
      <c r="E18" s="71">
        <f t="shared" si="2"/>
        <v>59.9</v>
      </c>
      <c r="F18" s="71">
        <f t="shared" si="3"/>
        <v>0.79999999999999716</v>
      </c>
      <c r="G18" s="105"/>
      <c r="H18" s="106">
        <v>5</v>
      </c>
      <c r="I18" s="107">
        <f t="shared" si="4"/>
        <v>3.9999999999999858</v>
      </c>
      <c r="J18" s="105"/>
    </row>
    <row r="19" spans="1:10" x14ac:dyDescent="0.25">
      <c r="A19" s="104" t="s">
        <v>251</v>
      </c>
      <c r="B19" s="71" t="s">
        <v>252</v>
      </c>
      <c r="C19" s="71">
        <v>5532282</v>
      </c>
      <c r="D19" s="71">
        <v>59.9</v>
      </c>
      <c r="E19" s="71">
        <f t="shared" si="2"/>
        <v>61.6</v>
      </c>
      <c r="F19" s="71">
        <f t="shared" si="3"/>
        <v>1.7000000000000028</v>
      </c>
      <c r="G19" s="105"/>
      <c r="H19" s="106">
        <v>0.95499999999999996</v>
      </c>
      <c r="I19" s="107">
        <f t="shared" si="4"/>
        <v>1.6235000000000026</v>
      </c>
      <c r="J19" s="105"/>
    </row>
    <row r="20" spans="1:10" x14ac:dyDescent="0.25">
      <c r="A20" s="104" t="s">
        <v>251</v>
      </c>
      <c r="B20" s="71" t="s">
        <v>252</v>
      </c>
      <c r="C20" s="71">
        <v>5532283</v>
      </c>
      <c r="D20" s="71">
        <v>61.6</v>
      </c>
      <c r="E20" s="71">
        <f t="shared" si="2"/>
        <v>63</v>
      </c>
      <c r="F20" s="71">
        <f t="shared" si="3"/>
        <v>1.3999999999999986</v>
      </c>
      <c r="G20" s="105"/>
      <c r="H20" s="108">
        <v>17.399999999999999</v>
      </c>
      <c r="I20" s="107">
        <f t="shared" si="4"/>
        <v>24.359999999999975</v>
      </c>
      <c r="J20" s="105"/>
    </row>
    <row r="21" spans="1:10" x14ac:dyDescent="0.25">
      <c r="A21" s="104" t="s">
        <v>251</v>
      </c>
      <c r="B21" s="71" t="s">
        <v>252</v>
      </c>
      <c r="C21" s="71">
        <v>5532284</v>
      </c>
      <c r="D21" s="71">
        <v>63</v>
      </c>
      <c r="E21" s="71">
        <f t="shared" si="2"/>
        <v>65</v>
      </c>
      <c r="F21" s="71">
        <f t="shared" si="3"/>
        <v>2</v>
      </c>
      <c r="G21" s="105"/>
      <c r="H21" s="108">
        <v>25.7</v>
      </c>
      <c r="I21" s="107">
        <f t="shared" si="4"/>
        <v>51.4</v>
      </c>
      <c r="J21" s="105"/>
    </row>
    <row r="22" spans="1:10" x14ac:dyDescent="0.25">
      <c r="A22" s="104" t="s">
        <v>251</v>
      </c>
      <c r="B22" s="71" t="s">
        <v>252</v>
      </c>
      <c r="C22" s="71">
        <v>5532285</v>
      </c>
      <c r="D22" s="71">
        <v>65</v>
      </c>
      <c r="E22" s="71">
        <f t="shared" si="2"/>
        <v>66.900000000000006</v>
      </c>
      <c r="F22" s="71">
        <f t="shared" si="3"/>
        <v>1.9000000000000057</v>
      </c>
      <c r="G22" s="105"/>
      <c r="H22" s="108">
        <v>9.91</v>
      </c>
      <c r="I22" s="107">
        <f t="shared" si="4"/>
        <v>18.829000000000057</v>
      </c>
      <c r="J22" s="105"/>
    </row>
    <row r="23" spans="1:10" x14ac:dyDescent="0.25">
      <c r="A23" s="104" t="s">
        <v>251</v>
      </c>
      <c r="B23" s="71" t="s">
        <v>252</v>
      </c>
      <c r="C23" s="71">
        <v>5532286</v>
      </c>
      <c r="D23" s="71">
        <v>66.900000000000006</v>
      </c>
      <c r="E23" s="71">
        <f t="shared" si="2"/>
        <v>68.400000000000006</v>
      </c>
      <c r="F23" s="71">
        <f t="shared" si="3"/>
        <v>1.5</v>
      </c>
      <c r="G23" s="105"/>
      <c r="H23" s="106">
        <v>0.9</v>
      </c>
      <c r="I23" s="107">
        <f t="shared" si="4"/>
        <v>1.35</v>
      </c>
      <c r="J23" s="105"/>
    </row>
    <row r="24" spans="1:10" x14ac:dyDescent="0.25">
      <c r="A24" s="104" t="s">
        <v>251</v>
      </c>
      <c r="B24" s="71" t="s">
        <v>252</v>
      </c>
      <c r="C24" s="71">
        <v>5532287</v>
      </c>
      <c r="D24" s="71">
        <v>68.400000000000006</v>
      </c>
      <c r="E24" s="71">
        <v>70.400000000000006</v>
      </c>
      <c r="F24" s="71">
        <f t="shared" si="3"/>
        <v>2</v>
      </c>
      <c r="G24" s="105"/>
      <c r="H24" s="106">
        <v>10.185</v>
      </c>
      <c r="I24" s="107">
        <f t="shared" si="4"/>
        <v>20.37</v>
      </c>
      <c r="J24" s="105"/>
    </row>
    <row r="25" spans="1:10" x14ac:dyDescent="0.25">
      <c r="A25" s="64" t="s">
        <v>251</v>
      </c>
      <c r="B25" s="54" t="s">
        <v>252</v>
      </c>
      <c r="C25" s="54">
        <v>5532288</v>
      </c>
      <c r="D25" s="54">
        <v>68.400000000000006</v>
      </c>
      <c r="E25" s="54">
        <v>70.400000000000006</v>
      </c>
      <c r="F25" s="54">
        <f t="shared" si="3"/>
        <v>2</v>
      </c>
      <c r="G25" s="65" t="s">
        <v>253</v>
      </c>
      <c r="H25" s="89">
        <v>9.67</v>
      </c>
      <c r="I25" s="82">
        <f t="shared" si="4"/>
        <v>19.34</v>
      </c>
      <c r="J25" s="65"/>
    </row>
    <row r="26" spans="1:10" x14ac:dyDescent="0.25">
      <c r="A26" s="66" t="s">
        <v>251</v>
      </c>
      <c r="B26" s="55" t="s">
        <v>252</v>
      </c>
      <c r="C26" s="55">
        <v>5532289</v>
      </c>
      <c r="D26" s="55"/>
      <c r="E26" s="55"/>
      <c r="F26" s="55"/>
      <c r="G26" s="67" t="s">
        <v>254</v>
      </c>
      <c r="H26" s="90">
        <v>0.25600000000000001</v>
      </c>
      <c r="I26" s="83"/>
      <c r="J26" s="67"/>
    </row>
    <row r="27" spans="1:10" x14ac:dyDescent="0.25">
      <c r="A27" s="68" t="s">
        <v>251</v>
      </c>
      <c r="B27" s="56" t="s">
        <v>252</v>
      </c>
      <c r="C27" s="56">
        <v>5532290</v>
      </c>
      <c r="D27" s="56"/>
      <c r="E27" s="56"/>
      <c r="F27" s="56"/>
      <c r="G27" s="69" t="s">
        <v>255</v>
      </c>
      <c r="H27" s="91">
        <v>7.0000000000000007E-2</v>
      </c>
      <c r="I27" s="84"/>
      <c r="J27" s="69"/>
    </row>
    <row r="28" spans="1:10" x14ac:dyDescent="0.25">
      <c r="A28" s="104" t="s">
        <v>251</v>
      </c>
      <c r="B28" s="71" t="s">
        <v>252</v>
      </c>
      <c r="C28" s="71">
        <v>5532291</v>
      </c>
      <c r="D28" s="71">
        <v>70.400000000000006</v>
      </c>
      <c r="E28" s="71">
        <f>$D29</f>
        <v>72.2</v>
      </c>
      <c r="F28" s="71">
        <f t="shared" si="3"/>
        <v>1.7999999999999972</v>
      </c>
      <c r="G28" s="105"/>
      <c r="H28" s="106">
        <v>8.01</v>
      </c>
      <c r="I28" s="109">
        <f xml:space="preserve"> F28*H28</f>
        <v>14.417999999999976</v>
      </c>
      <c r="J28" s="105"/>
    </row>
    <row r="29" spans="1:10" ht="15.75" thickBot="1" x14ac:dyDescent="0.3">
      <c r="A29" s="118" t="s">
        <v>251</v>
      </c>
      <c r="B29" s="119" t="s">
        <v>252</v>
      </c>
      <c r="C29" s="119">
        <v>5532292</v>
      </c>
      <c r="D29" s="119">
        <v>72.2</v>
      </c>
      <c r="E29" s="119">
        <f>$D32</f>
        <v>74.05</v>
      </c>
      <c r="F29" s="119">
        <f t="shared" si="3"/>
        <v>1.8499999999999943</v>
      </c>
      <c r="G29" s="120"/>
      <c r="H29" s="121">
        <v>4.16</v>
      </c>
      <c r="I29" s="122">
        <f xml:space="preserve"> F29*H29</f>
        <v>7.6959999999999766</v>
      </c>
      <c r="J29" s="120"/>
    </row>
    <row r="30" spans="1:10" ht="15.75" thickTop="1" x14ac:dyDescent="0.25">
      <c r="A30" s="93"/>
      <c r="B30" s="61"/>
      <c r="C30" s="61"/>
      <c r="D30" s="61"/>
      <c r="E30" s="61"/>
      <c r="F30" s="61">
        <f>SUM(F11:F29)</f>
        <v>26.75</v>
      </c>
      <c r="G30" s="60"/>
      <c r="H30" s="116">
        <f>SUM(H11:H29)</f>
        <v>237.21600000000001</v>
      </c>
      <c r="I30" s="117">
        <f>SUM(I11:I29)</f>
        <v>374.12000000000012</v>
      </c>
      <c r="J30" s="60"/>
    </row>
    <row r="31" spans="1:10" x14ac:dyDescent="0.25">
      <c r="A31" s="63"/>
      <c r="B31" s="21"/>
      <c r="C31" s="21"/>
      <c r="D31" s="21"/>
      <c r="E31" s="21"/>
      <c r="F31" s="21"/>
      <c r="G31" s="59"/>
      <c r="H31" s="87"/>
      <c r="I31" s="85"/>
      <c r="J31" s="59"/>
    </row>
    <row r="32" spans="1:10" x14ac:dyDescent="0.25">
      <c r="A32" s="104" t="s">
        <v>251</v>
      </c>
      <c r="B32" s="71" t="s">
        <v>252</v>
      </c>
      <c r="C32" s="71">
        <v>5532293</v>
      </c>
      <c r="D32" s="71">
        <v>74.05</v>
      </c>
      <c r="E32" s="71">
        <f t="shared" ref="E32:E36" si="5">$D33</f>
        <v>74.7</v>
      </c>
      <c r="F32" s="71">
        <f t="shared" si="3"/>
        <v>0.65000000000000568</v>
      </c>
      <c r="G32" s="105"/>
      <c r="H32" s="106">
        <v>1.61</v>
      </c>
      <c r="I32" s="109">
        <f xml:space="preserve"> F32*H32</f>
        <v>1.0465000000000093</v>
      </c>
      <c r="J32" s="110" t="s">
        <v>278</v>
      </c>
    </row>
    <row r="33" spans="1:10" x14ac:dyDescent="0.25">
      <c r="A33" s="104" t="s">
        <v>251</v>
      </c>
      <c r="B33" s="71" t="s">
        <v>252</v>
      </c>
      <c r="C33" s="71">
        <v>5532294</v>
      </c>
      <c r="D33" s="71">
        <v>74.7</v>
      </c>
      <c r="E33" s="71">
        <f t="shared" si="5"/>
        <v>76.3</v>
      </c>
      <c r="F33" s="71">
        <f t="shared" si="3"/>
        <v>1.5999999999999943</v>
      </c>
      <c r="G33" s="105"/>
      <c r="H33" s="106">
        <v>0.85499999999999998</v>
      </c>
      <c r="I33" s="109">
        <f xml:space="preserve"> F33*H33</f>
        <v>1.3679999999999952</v>
      </c>
      <c r="J33" s="110" t="s">
        <v>279</v>
      </c>
    </row>
    <row r="34" spans="1:10" x14ac:dyDescent="0.25">
      <c r="A34" s="104" t="s">
        <v>251</v>
      </c>
      <c r="B34" s="71" t="s">
        <v>252</v>
      </c>
      <c r="C34" s="71">
        <v>5532295</v>
      </c>
      <c r="D34" s="71">
        <v>76.3</v>
      </c>
      <c r="E34" s="71">
        <f>$D36</f>
        <v>78</v>
      </c>
      <c r="F34" s="71">
        <f t="shared" si="3"/>
        <v>1.7000000000000028</v>
      </c>
      <c r="G34" s="105"/>
      <c r="H34" s="106">
        <v>1.1100000000000001</v>
      </c>
      <c r="I34" s="109">
        <f xml:space="preserve"> F34*H34</f>
        <v>1.8870000000000033</v>
      </c>
      <c r="J34" s="110" t="s">
        <v>276</v>
      </c>
    </row>
    <row r="35" spans="1:10" x14ac:dyDescent="0.25">
      <c r="A35" s="104"/>
      <c r="B35" s="71"/>
      <c r="C35" s="71"/>
      <c r="D35" s="71"/>
      <c r="E35" s="71"/>
      <c r="F35" s="71"/>
      <c r="G35" s="105"/>
      <c r="H35" s="106"/>
      <c r="I35" s="109"/>
      <c r="J35" s="110"/>
    </row>
    <row r="36" spans="1:10" x14ac:dyDescent="0.25">
      <c r="A36" s="104" t="s">
        <v>251</v>
      </c>
      <c r="B36" s="71" t="s">
        <v>252</v>
      </c>
      <c r="C36" s="71">
        <v>5532296</v>
      </c>
      <c r="D36" s="71">
        <v>78</v>
      </c>
      <c r="E36" s="71">
        <f t="shared" si="5"/>
        <v>79.099999999999994</v>
      </c>
      <c r="F36" s="71">
        <f t="shared" si="3"/>
        <v>1.0999999999999943</v>
      </c>
      <c r="G36" s="105"/>
      <c r="H36" s="106">
        <v>0.59599999999999997</v>
      </c>
      <c r="I36" s="109">
        <f xml:space="preserve"> F36*H36</f>
        <v>0.65559999999999663</v>
      </c>
      <c r="J36" s="110" t="s">
        <v>277</v>
      </c>
    </row>
    <row r="37" spans="1:10" x14ac:dyDescent="0.25">
      <c r="A37" s="111" t="s">
        <v>251</v>
      </c>
      <c r="B37" s="112" t="s">
        <v>252</v>
      </c>
      <c r="C37" s="112">
        <v>5532297</v>
      </c>
      <c r="D37" s="112">
        <v>79.099999999999994</v>
      </c>
      <c r="E37" s="112">
        <v>80.2</v>
      </c>
      <c r="F37" s="112">
        <f t="shared" si="3"/>
        <v>1.1000000000000085</v>
      </c>
      <c r="G37" s="113"/>
      <c r="H37" s="114">
        <v>0.55400000000000005</v>
      </c>
      <c r="I37" s="115">
        <f xml:space="preserve"> F37*H37</f>
        <v>0.60940000000000483</v>
      </c>
      <c r="J37" s="110" t="s">
        <v>280</v>
      </c>
    </row>
    <row r="38" spans="1:10" ht="15.75" thickBot="1" x14ac:dyDescent="0.3">
      <c r="A38" s="70"/>
      <c r="B38" s="57"/>
      <c r="C38" s="57"/>
      <c r="D38" s="57"/>
      <c r="E38" s="57"/>
      <c r="F38" s="58"/>
      <c r="G38" s="86"/>
      <c r="H38" s="70"/>
      <c r="I38" s="92"/>
      <c r="J38" s="86"/>
    </row>
  </sheetData>
  <pageMargins left="0.70866141732283472" right="0.70866141732283472" top="0.74803149606299213" bottom="0.74803149606299213" header="0.31496062992125984" footer="0.31496062992125984"/>
  <pageSetup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Core D2-12-05</vt:lpstr>
      <vt:lpstr>Sample Intervals</vt:lpstr>
      <vt:lpstr>Wted Averages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Client</dc:creator>
  <cp:lastModifiedBy>carl</cp:lastModifiedBy>
  <cp:lastPrinted>2013-01-19T01:00:30Z</cp:lastPrinted>
  <dcterms:created xsi:type="dcterms:W3CDTF">2012-08-31T23:07:29Z</dcterms:created>
  <dcterms:modified xsi:type="dcterms:W3CDTF">2013-02-06T04:26:39Z</dcterms:modified>
</cp:coreProperties>
</file>